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1890" windowWidth="8445" windowHeight="61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Ceny pasz UE" sheetId="20" r:id="rId13"/>
    <sheet name="Handel zagr.-ogółem" sheetId="22" r:id="rId14"/>
    <sheet name="Handel zagr. wg krajów " sheetId="23" r:id="rId15"/>
    <sheet name="Ceny sur. paszowych" sheetId="19" r:id="rId16"/>
    <sheet name="Arkusz2" sheetId="25" state="hidden" r:id="rId17"/>
  </sheets>
  <definedNames>
    <definedName name="_xlnm._FilterDatabase" localSheetId="1" hidden="1">Bydło_PL!$A$3:$G$33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<sst xmlns="http://schemas.openxmlformats.org/spreadsheetml/2006/main" count="1048" uniqueCount="160">
  <si>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</si>
  <si>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</si>
  <si>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</si>
  <si>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</si>
  <si>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</si>
  <si>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</si>
  <si>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</si>
  <si>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</si>
  <si>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</si>
  <si>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</si>
  <si>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</si>
  <si>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</si>
  <si>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</si>
  <si>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</si>
  <si>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</si>
  <si>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</si>
  <si>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</si>
  <si>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</si>
  <si>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</si>
  <si>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</si>
  <si>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</si>
  <si>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</si>
  <si>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</si>
  <si>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</si>
  <si>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</si>
  <si>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</si>
  <si>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</si>
  <si>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</si>
  <si>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</si>
  <si>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</si>
  <si>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</si>
  <si>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</si>
  <si>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</si>
  <si>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</si>
  <si>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</si>
  <si>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</si>
  <si>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</si>
  <si>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</si>
  <si>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</si>
  <si>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</si>
  <si>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</si>
  <si>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</si>
  <si>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</si>
  <si>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mlekozastępcze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</si>
  <si>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</si>
  <si>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</si>
  <si>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</si>
  <si>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</si>
  <si>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</si>
  <si>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</si>
  <si>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</si>
  <si>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</si>
  <si>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</si>
  <si>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</si>
  <si>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</si>
  <si>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</si>
  <si>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</si>
  <si>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</si>
  <si>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</si>
  <si>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</si>
  <si>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</si>
  <si>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</si>
  <si>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</si>
  <si>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</si>
  <si>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</si>
  <si>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</si>
  <si>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</si>
  <si>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</si>
  <si>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</si>
  <si>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</si>
  <si>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</si>
  <si>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</si>
  <si>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</si>
  <si>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</si>
  <si>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</si>
  <si>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</si>
  <si>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</si>
  <si>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</si>
  <si>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</si>
  <si>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</si>
  <si>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</si>
  <si>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</si>
  <si>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</si>
  <si>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</si>
  <si>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</si>
  <si>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</si>
  <si>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</si>
  <si>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</si>
  <si>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</si>
  <si>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</si>
  <si>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</si>
  <si>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</si>
  <si>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</si>
  <si>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</si>
  <si>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</si>
  <si>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</si>
  <si>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</si>
  <si>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</si>
  <si>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</si>
  <si>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</si>
  <si>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</si>
  <si>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</si>
  <si>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</si>
  <si>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</si>
  <si>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</si>
  <si>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</si>
  <si>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</si>
  <si>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</si>
  <si>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</si>
  <si>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</si>
  <si>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</si>
  <si>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</si>
  <si>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</si>
  <si>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</si>
  <si>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</si>
  <si>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</si>
  <si>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</si>
  <si>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</si>
  <si>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</si>
  <si>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</si>
  <si>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</si>
  <si>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</si>
  <si>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</si>
  <si>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</si>
  <si>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</si>
  <si>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</si>
  <si>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</si>
  <si>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</si>
  <si>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</si>
  <si>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</si>
  <si>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</si>
  <si>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</si>
  <si>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</si>
  <si>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</si>
  <si>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</si>
  <si>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</si>
  <si>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</si>
  <si>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 xml:space="preserve">Polski eksport karmy dla zwierząt z wyjątkiem psów i kotów, pakowanej do sprzedaży detalicznej (kod 230990), </t>
  </si>
  <si>
    <t xml:space="preserve">Polski import karmy dla zwierząt z wyjątkiem psów i kotów, pakowanej do sprzedaży detalicznej (kod 230990), </t>
  </si>
  <si>
    <t>Białoruś</t>
  </si>
  <si>
    <t>Belgia</t>
  </si>
  <si>
    <t>Islandia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</si>
  <si>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</si>
  <si>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</si>
  <si>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</si>
  <si>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</si>
  <si>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</si>
  <si>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Uzbekistan</t>
  </si>
  <si>
    <t>Turcja</t>
  </si>
  <si>
    <t>NR 1/2016</t>
  </si>
  <si>
    <t>Notowania z okresu: grudzień 2015r. - styczeń 2016r.</t>
  </si>
  <si>
    <t>grudzień 2015r. - styczeń 2016r.</t>
  </si>
  <si>
    <t>2015/2016</t>
  </si>
  <si>
    <t>styczeń 2016</t>
  </si>
  <si>
    <t>grudzień 2015</t>
  </si>
  <si>
    <t>I-XII 2014r.</t>
  </si>
  <si>
    <t>I-XII 2015r.</t>
  </si>
  <si>
    <t>według ważniejszych krajów w 2015r. (dane wstępne)</t>
  </si>
  <si>
    <t>Austria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</si>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</sst>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3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95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0" fontId="35" fillId="0" borderId="0" xfId="0" applyFont="1"/>
    <xf numFmtId="0" fontId="36" fillId="0" borderId="0" xfId="0" applyFont="1"/>
    <xf numFmtId="0" fontId="37" fillId="0" borderId="0" xfId="0" applyFon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8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35" fillId="0" borderId="0" xfId="0" applyFont="1" applyAlignment="1">
      <alignment horizontal="center"/>
    </xf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8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0" fontId="16" fillId="5" borderId="50" xfId="0" applyFont="1" applyFill="1" applyBorder="1" applyAlignment="1">
      <alignment horizontal="center" vertical="center" wrapText="1"/>
    </xf>
    <xf numFmtId="0" fontId="23" fillId="0" borderId="53" xfId="0" applyFont="1" applyBorder="1"/>
    <xf numFmtId="0" fontId="23" fillId="0" borderId="26" xfId="0" applyFont="1" applyBorder="1"/>
    <xf numFmtId="0" fontId="23" fillId="0" borderId="30" xfId="0" applyFont="1" applyBorder="1"/>
    <xf numFmtId="0" fontId="23" fillId="0" borderId="55" xfId="0" applyFont="1" applyBorder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40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1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1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1" fillId="0" borderId="50" xfId="4" applyFont="1" applyBorder="1" applyAlignment="1">
      <alignment horizontal="centerContinuous" vertical="center"/>
    </xf>
    <xf numFmtId="49" fontId="41" fillId="5" borderId="37" xfId="4" applyNumberFormat="1" applyFont="1" applyFill="1" applyBorder="1" applyAlignment="1">
      <alignment horizontal="center"/>
    </xf>
    <xf numFmtId="0" fontId="41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2" fillId="5" borderId="62" xfId="4" applyNumberFormat="1" applyFont="1" applyFill="1" applyBorder="1" applyAlignment="1"/>
    <xf numFmtId="0" fontId="42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3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5" fillId="5" borderId="0" xfId="0" applyFont="1" applyFill="1"/>
    <xf numFmtId="0" fontId="2" fillId="5" borderId="0" xfId="6" applyFont="1" applyFill="1"/>
    <xf numFmtId="0" fontId="0" fillId="5" borderId="0" xfId="0" applyFill="1"/>
    <xf numFmtId="0" fontId="46" fillId="5" borderId="0" xfId="4" applyFont="1" applyFill="1"/>
    <xf numFmtId="0" fontId="44" fillId="5" borderId="0" xfId="0" applyFont="1" applyFill="1"/>
    <xf numFmtId="0" fontId="44" fillId="5" borderId="0" xfId="6" applyFont="1" applyFill="1"/>
    <xf numFmtId="0" fontId="24" fillId="5" borderId="0" xfId="6" applyFont="1" applyFill="1"/>
    <xf numFmtId="0" fontId="36" fillId="0" borderId="1" xfId="6" applyFont="1" applyBorder="1" applyAlignment="1">
      <alignment horizontal="centerContinuous"/>
    </xf>
    <xf numFmtId="0" fontId="36" fillId="0" borderId="2" xfId="6" applyFont="1" applyBorder="1" applyAlignment="1">
      <alignment horizontal="centerContinuous"/>
    </xf>
    <xf numFmtId="0" fontId="36" fillId="0" borderId="3" xfId="6" applyFont="1" applyBorder="1" applyAlignment="1">
      <alignment horizontal="centerContinuous"/>
    </xf>
    <xf numFmtId="0" fontId="47" fillId="0" borderId="92" xfId="6" applyFont="1" applyBorder="1" applyAlignment="1">
      <alignment horizontal="centerContinuous"/>
    </xf>
    <xf numFmtId="0" fontId="47" fillId="0" borderId="93" xfId="6" applyFont="1" applyBorder="1" applyAlignment="1">
      <alignment horizontal="centerContinuous"/>
    </xf>
    <xf numFmtId="0" fontId="47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Continuous"/>
    </xf>
    <xf numFmtId="0" fontId="47" fillId="0" borderId="96" xfId="6" applyFont="1" applyBorder="1" applyAlignment="1">
      <alignment horizontal="centerContinuous"/>
    </xf>
    <xf numFmtId="0" fontId="47" fillId="0" borderId="97" xfId="6" applyFont="1" applyBorder="1" applyAlignment="1">
      <alignment horizontal="centerContinuous"/>
    </xf>
    <xf numFmtId="0" fontId="48" fillId="0" borderId="98" xfId="6" applyFont="1" applyBorder="1" applyAlignment="1">
      <alignment horizontal="center" vertical="center"/>
    </xf>
    <xf numFmtId="0" fontId="48" fillId="0" borderId="99" xfId="6" applyFont="1" applyFill="1" applyBorder="1" applyAlignment="1">
      <alignment horizontal="center" vertical="center" wrapText="1"/>
    </xf>
    <xf numFmtId="0" fontId="48" fillId="3" borderId="100" xfId="6" applyFont="1" applyFill="1" applyBorder="1" applyAlignment="1">
      <alignment horizontal="center" vertical="center" wrapText="1"/>
    </xf>
    <xf numFmtId="0" fontId="48" fillId="0" borderId="101" xfId="6" applyFont="1" applyBorder="1" applyAlignment="1">
      <alignment horizontal="center" vertical="center" wrapText="1"/>
    </xf>
    <xf numFmtId="0" fontId="48" fillId="0" borderId="102" xfId="6" applyFont="1" applyBorder="1" applyAlignment="1">
      <alignment horizontal="center" vertical="center"/>
    </xf>
    <xf numFmtId="0" fontId="48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4" fillId="3" borderId="2" xfId="5" applyNumberFormat="1" applyFont="1" applyFill="1" applyBorder="1"/>
    <xf numFmtId="3" fontId="44" fillId="0" borderId="67" xfId="5" applyNumberFormat="1" applyFont="1" applyBorder="1"/>
    <xf numFmtId="0" fontId="48" fillId="0" borderId="40" xfId="6" applyFont="1" applyBorder="1" applyAlignment="1">
      <alignment vertical="center"/>
    </xf>
    <xf numFmtId="3" fontId="44" fillId="0" borderId="14" xfId="5" applyNumberFormat="1" applyFont="1" applyBorder="1"/>
    <xf numFmtId="3" fontId="44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8" fillId="0" borderId="38" xfId="4" applyNumberFormat="1" applyFont="1" applyBorder="1" applyAlignment="1">
      <alignment vertical="center"/>
    </xf>
    <xf numFmtId="3" fontId="48" fillId="3" borderId="67" xfId="4" applyNumberFormat="1" applyFont="1" applyFill="1" applyBorder="1" applyAlignment="1">
      <alignment vertical="center"/>
    </xf>
    <xf numFmtId="3" fontId="48" fillId="3" borderId="39" xfId="4" applyNumberFormat="1" applyFont="1" applyFill="1" applyBorder="1" applyAlignment="1">
      <alignment vertical="center"/>
    </xf>
    <xf numFmtId="3" fontId="48" fillId="6" borderId="42" xfId="4" applyNumberFormat="1" applyFont="1" applyFill="1" applyBorder="1" applyAlignment="1">
      <alignment vertical="center"/>
    </xf>
    <xf numFmtId="3" fontId="48" fillId="6" borderId="33" xfId="4" applyNumberFormat="1" applyFont="1" applyFill="1" applyBorder="1" applyAlignment="1">
      <alignment vertical="center"/>
    </xf>
    <xf numFmtId="3" fontId="37" fillId="0" borderId="70" xfId="4" applyNumberFormat="1" applyFont="1" applyBorder="1" applyAlignment="1">
      <alignment vertical="center"/>
    </xf>
    <xf numFmtId="3" fontId="37" fillId="3" borderId="71" xfId="4" applyNumberFormat="1" applyFont="1" applyFill="1" applyBorder="1" applyAlignment="1">
      <alignment vertical="center"/>
    </xf>
    <xf numFmtId="3" fontId="37" fillId="0" borderId="72" xfId="4" applyNumberFormat="1" applyFont="1" applyFill="1" applyBorder="1" applyAlignment="1">
      <alignment vertical="center"/>
    </xf>
    <xf numFmtId="3" fontId="37" fillId="0" borderId="73" xfId="4" applyNumberFormat="1" applyFont="1" applyBorder="1" applyAlignment="1">
      <alignment vertical="center"/>
    </xf>
    <xf numFmtId="3" fontId="37" fillId="3" borderId="74" xfId="4" applyNumberFormat="1" applyFont="1" applyFill="1" applyBorder="1" applyAlignment="1">
      <alignment vertical="center"/>
    </xf>
    <xf numFmtId="3" fontId="37" fillId="0" borderId="68" xfId="4" applyNumberFormat="1" applyFont="1" applyBorder="1" applyAlignment="1">
      <alignment vertical="center"/>
    </xf>
    <xf numFmtId="3" fontId="37" fillId="0" borderId="77" xfId="4" applyNumberFormat="1" applyFont="1" applyBorder="1" applyAlignment="1">
      <alignment vertical="center"/>
    </xf>
    <xf numFmtId="3" fontId="37" fillId="3" borderId="78" xfId="4" applyNumberFormat="1" applyFont="1" applyFill="1" applyBorder="1" applyAlignment="1">
      <alignment vertical="center"/>
    </xf>
    <xf numFmtId="3" fontId="37" fillId="0" borderId="68" xfId="0" applyNumberFormat="1" applyFont="1" applyBorder="1" applyAlignment="1">
      <alignment vertical="center"/>
    </xf>
    <xf numFmtId="3" fontId="37" fillId="0" borderId="79" xfId="0" applyNumberFormat="1" applyFont="1" applyBorder="1" applyAlignment="1">
      <alignment vertical="center"/>
    </xf>
    <xf numFmtId="3" fontId="37" fillId="0" borderId="80" xfId="4" applyNumberFormat="1" applyFont="1" applyBorder="1" applyAlignment="1">
      <alignment vertical="center"/>
    </xf>
    <xf numFmtId="3" fontId="37" fillId="3" borderId="81" xfId="4" applyNumberFormat="1" applyFont="1" applyFill="1" applyBorder="1" applyAlignment="1">
      <alignment vertical="center"/>
    </xf>
    <xf numFmtId="3" fontId="37" fillId="0" borderId="84" xfId="4" applyNumberFormat="1" applyFont="1" applyBorder="1" applyAlignment="1">
      <alignment vertical="center"/>
    </xf>
    <xf numFmtId="3" fontId="37" fillId="3" borderId="85" xfId="4" applyNumberFormat="1" applyFont="1" applyFill="1" applyBorder="1" applyAlignment="1">
      <alignment vertical="center"/>
    </xf>
    <xf numFmtId="3" fontId="37" fillId="0" borderId="82" xfId="0" applyNumberFormat="1" applyFont="1" applyBorder="1" applyAlignment="1">
      <alignment vertical="center"/>
    </xf>
    <xf numFmtId="3" fontId="37" fillId="0" borderId="86" xfId="4" applyNumberFormat="1" applyFont="1" applyBorder="1" applyAlignment="1">
      <alignment vertical="center"/>
    </xf>
    <xf numFmtId="3" fontId="37" fillId="3" borderId="87" xfId="4" applyNumberFormat="1" applyFont="1" applyFill="1" applyBorder="1" applyAlignment="1">
      <alignment vertical="center"/>
    </xf>
    <xf numFmtId="3" fontId="37" fillId="0" borderId="82" xfId="4" applyNumberFormat="1" applyFont="1" applyBorder="1" applyAlignment="1">
      <alignment vertical="center"/>
    </xf>
    <xf numFmtId="3" fontId="37" fillId="0" borderId="36" xfId="0" applyNumberFormat="1" applyFont="1" applyBorder="1" applyAlignment="1">
      <alignment vertical="center"/>
    </xf>
    <xf numFmtId="3" fontId="37" fillId="3" borderId="39" xfId="4" applyNumberFormat="1" applyFont="1" applyFill="1" applyBorder="1" applyAlignment="1">
      <alignment vertical="center"/>
    </xf>
    <xf numFmtId="3" fontId="37" fillId="0" borderId="6" xfId="0" applyNumberFormat="1" applyFont="1" applyBorder="1" applyAlignment="1">
      <alignment vertical="center"/>
    </xf>
    <xf numFmtId="3" fontId="37" fillId="0" borderId="38" xfId="4" applyNumberFormat="1" applyFont="1" applyBorder="1" applyAlignment="1">
      <alignment vertical="center"/>
    </xf>
    <xf numFmtId="3" fontId="37" fillId="3" borderId="17" xfId="4" applyNumberFormat="1" applyFont="1" applyFill="1" applyBorder="1" applyAlignment="1">
      <alignment vertical="center"/>
    </xf>
    <xf numFmtId="3" fontId="37" fillId="0" borderId="6" xfId="4" applyNumberFormat="1" applyFont="1" applyBorder="1" applyAlignment="1">
      <alignment vertical="center"/>
    </xf>
    <xf numFmtId="3" fontId="37" fillId="0" borderId="89" xfId="0" applyNumberFormat="1" applyFont="1" applyBorder="1" applyAlignment="1">
      <alignment vertical="center"/>
    </xf>
    <xf numFmtId="3" fontId="37" fillId="3" borderId="39" xfId="4" quotePrefix="1" applyNumberFormat="1" applyFont="1" applyFill="1" applyBorder="1" applyAlignment="1">
      <alignment vertical="center"/>
    </xf>
    <xf numFmtId="3" fontId="37" fillId="0" borderId="38" xfId="0" applyNumberFormat="1" applyFont="1" applyBorder="1" applyAlignment="1">
      <alignment vertical="center"/>
    </xf>
    <xf numFmtId="3" fontId="37" fillId="0" borderId="38" xfId="4" applyNumberFormat="1" applyFont="1" applyFill="1" applyBorder="1" applyAlignment="1">
      <alignment vertical="center"/>
    </xf>
    <xf numFmtId="3" fontId="37" fillId="0" borderId="22" xfId="4" applyNumberFormat="1" applyFont="1" applyBorder="1" applyAlignment="1">
      <alignment vertical="center"/>
    </xf>
    <xf numFmtId="3" fontId="37" fillId="3" borderId="91" xfId="4" applyNumberFormat="1" applyFont="1" applyFill="1" applyBorder="1" applyAlignment="1">
      <alignment vertical="center"/>
    </xf>
    <xf numFmtId="3" fontId="37" fillId="0" borderId="41" xfId="4" applyNumberFormat="1" applyFont="1" applyBorder="1" applyAlignment="1">
      <alignment vertical="center"/>
    </xf>
    <xf numFmtId="3" fontId="37" fillId="3" borderId="47" xfId="4" applyNumberFormat="1" applyFont="1" applyFill="1" applyBorder="1" applyAlignment="1">
      <alignment vertical="center"/>
    </xf>
    <xf numFmtId="3" fontId="37" fillId="0" borderId="25" xfId="4" applyNumberFormat="1" applyFont="1" applyBorder="1" applyAlignment="1">
      <alignment vertical="center"/>
    </xf>
    <xf numFmtId="0" fontId="50" fillId="0" borderId="19" xfId="4" applyFont="1" applyBorder="1" applyAlignment="1">
      <alignment horizontal="center" vertical="center"/>
    </xf>
    <xf numFmtId="0" fontId="50" fillId="3" borderId="64" xfId="4" applyFont="1" applyFill="1" applyBorder="1" applyAlignment="1">
      <alignment horizontal="center" vertical="center"/>
    </xf>
    <xf numFmtId="0" fontId="50" fillId="0" borderId="65" xfId="4" applyFont="1" applyBorder="1" applyAlignment="1">
      <alignment horizontal="center" vertical="center"/>
    </xf>
    <xf numFmtId="0" fontId="50" fillId="3" borderId="21" xfId="4" applyFont="1" applyFill="1" applyBorder="1" applyAlignment="1">
      <alignment horizontal="center" vertical="center"/>
    </xf>
    <xf numFmtId="0" fontId="50" fillId="0" borderId="18" xfId="4" applyFont="1" applyBorder="1" applyAlignment="1">
      <alignment horizontal="center" vertical="center"/>
    </xf>
    <xf numFmtId="0" fontId="48" fillId="0" borderId="13" xfId="6" applyFont="1" applyBorder="1" applyAlignment="1">
      <alignment vertical="center"/>
    </xf>
    <xf numFmtId="3" fontId="44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8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3" fontId="20" fillId="0" borderId="19" xfId="0" applyNumberFormat="1" applyFont="1" applyFill="1" applyBorder="1"/>
    <xf numFmtId="3" fontId="18" fillId="0" borderId="19" xfId="0" applyNumberFormat="1" applyFont="1" applyFill="1" applyBorder="1"/>
    <xf numFmtId="3" fontId="20" fillId="0" borderId="42" xfId="0" applyNumberFormat="1" applyFont="1" applyFill="1" applyBorder="1"/>
    <xf numFmtId="3" fontId="18" fillId="0" borderId="42" xfId="0" applyNumberFormat="1" applyFont="1" applyFill="1" applyBorder="1"/>
    <xf numFmtId="3" fontId="20" fillId="0" borderId="4" xfId="0" applyNumberFormat="1" applyFont="1" applyFill="1" applyBorder="1"/>
    <xf numFmtId="3" fontId="20" fillId="0" borderId="11" xfId="0" applyNumberFormat="1" applyFont="1" applyFill="1" applyBorder="1"/>
    <xf numFmtId="3" fontId="20" fillId="0" borderId="22" xfId="0" applyNumberFormat="1" applyFont="1" applyFill="1" applyBorder="1"/>
    <xf numFmtId="0" fontId="47" fillId="0" borderId="98" xfId="6" applyFont="1" applyBorder="1" applyAlignment="1">
      <alignment horizontal="centerContinuous"/>
    </xf>
    <xf numFmtId="0" fontId="47" fillId="0" borderId="99" xfId="6" applyFont="1" applyBorder="1" applyAlignment="1">
      <alignment horizontal="centerContinuous"/>
    </xf>
    <xf numFmtId="0" fontId="47" fillId="0" borderId="100" xfId="6" applyFont="1" applyBorder="1" applyAlignment="1">
      <alignment horizontal="centerContinuous"/>
    </xf>
    <xf numFmtId="0" fontId="47" fillId="0" borderId="101" xfId="6" applyFont="1" applyBorder="1" applyAlignment="1">
      <alignment horizontal="centerContinuous"/>
    </xf>
    <xf numFmtId="0" fontId="47" fillId="0" borderId="102" xfId="6" applyFont="1" applyBorder="1" applyAlignment="1">
      <alignment horizontal="centerContinuous"/>
    </xf>
    <xf numFmtId="0" fontId="47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9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4" fillId="3" borderId="14" xfId="5" applyNumberFormat="1" applyFont="1" applyFill="1" applyBorder="1"/>
    <xf numFmtId="0" fontId="48" fillId="0" borderId="100" xfId="6" applyFont="1" applyBorder="1" applyAlignment="1">
      <alignment horizontal="center" vertical="center" wrapText="1"/>
    </xf>
    <xf numFmtId="0" fontId="24" fillId="0" borderId="0" xfId="6" applyFont="1"/>
    <xf numFmtId="3" fontId="24" fillId="3" borderId="4" xfId="5" applyNumberFormat="1" applyFont="1" applyFill="1" applyBorder="1"/>
    <xf numFmtId="4" fontId="52" fillId="0" borderId="18" xfId="5" applyNumberFormat="1" applyFont="1" applyBorder="1"/>
    <xf numFmtId="14" fontId="33" fillId="0" borderId="0" xfId="3" applyNumberFormat="1" applyFont="1" applyFill="1" applyAlignment="1">
      <alignment horizontal="left"/>
    </xf>
    <xf numFmtId="0" fontId="44" fillId="0" borderId="0" xfId="6" applyFont="1"/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3" fontId="24" fillId="0" borderId="104" xfId="6" applyNumberFormat="1" applyFont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7" fillId="0" borderId="1" xfId="0" applyFont="1" applyBorder="1"/>
    <xf numFmtId="3" fontId="17" fillId="0" borderId="13" xfId="0" applyNumberFormat="1" applyFont="1" applyBorder="1"/>
    <xf numFmtId="0" fontId="16" fillId="0" borderId="33" xfId="0" applyFont="1" applyFill="1" applyBorder="1" applyAlignment="1">
      <alignment horizontal="centerContinuous" vertical="center" wrapText="1"/>
    </xf>
    <xf numFmtId="14" fontId="17" fillId="0" borderId="6" xfId="0" quotePrefix="1" applyNumberFormat="1" applyFont="1" applyBorder="1" applyAlignment="1">
      <alignment horizontal="center" vertical="center" wrapText="1"/>
    </xf>
    <xf numFmtId="0" fontId="48" fillId="0" borderId="50" xfId="6" applyFont="1" applyBorder="1" applyAlignment="1">
      <alignment vertical="center"/>
    </xf>
    <xf numFmtId="3" fontId="44" fillId="0" borderId="43" xfId="5" applyNumberFormat="1" applyFont="1" applyBorder="1"/>
    <xf numFmtId="3" fontId="44" fillId="3" borderId="43" xfId="5" applyNumberFormat="1" applyFont="1" applyFill="1" applyBorder="1"/>
    <xf numFmtId="3" fontId="44" fillId="0" borderId="60" xfId="5" applyNumberFormat="1" applyFont="1" applyBorder="1"/>
    <xf numFmtId="3" fontId="44" fillId="0" borderId="58" xfId="5" applyNumberFormat="1" applyFont="1" applyBorder="1"/>
    <xf numFmtId="4" fontId="24" fillId="0" borderId="7" xfId="5" applyNumberFormat="1" applyFont="1" applyBorder="1"/>
    <xf numFmtId="0" fontId="24" fillId="5" borderId="18" xfId="6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1" fontId="24" fillId="5" borderId="19" xfId="6" applyNumberFormat="1" applyFont="1" applyFill="1" applyBorder="1"/>
    <xf numFmtId="1" fontId="24" fillId="7" borderId="19" xfId="6" applyNumberFormat="1" applyFont="1" applyFill="1" applyBorder="1"/>
    <xf numFmtId="0" fontId="24" fillId="7" borderId="19" xfId="6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3" fillId="6" borderId="9" xfId="4" applyNumberFormat="1" applyFont="1" applyFill="1" applyBorder="1" applyAlignment="1">
      <alignment horizontal="left" vertical="center"/>
    </xf>
    <xf numFmtId="49" fontId="43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527050</xdr:colOff>
      <xdr:row>57</xdr:row>
      <xdr:rowOff>123825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94250" cy="941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474980</xdr:colOff>
      <xdr:row>57</xdr:row>
      <xdr:rowOff>152400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42180" cy="9382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561975</xdr:colOff>
      <xdr:row>0</xdr:row>
      <xdr:rowOff>76200</xdr:rowOff>
    </xdr:from>
    <xdr:to>
      <xdr:col>16</xdr:col>
      <xdr:colOff>25400</xdr:colOff>
      <xdr:row>58</xdr:row>
      <xdr:rowOff>88265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76200"/>
          <a:ext cx="4949825" cy="9403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419100</xdr:colOff>
      <xdr:row>58</xdr:row>
      <xdr:rowOff>19050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86300" cy="941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15</xdr:col>
      <xdr:colOff>271780</xdr:colOff>
      <xdr:row>57</xdr:row>
      <xdr:rowOff>142875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0"/>
          <a:ext cx="4700905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18</xdr:col>
      <xdr:colOff>337149</xdr:colOff>
      <xdr:row>25</xdr:row>
      <xdr:rowOff>20751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485775"/>
          <a:ext cx="7652349" cy="35831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447508</xdr:colOff>
      <xdr:row>18</xdr:row>
      <xdr:rowOff>90800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9508" cy="3742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43</xdr:row>
      <xdr:rowOff>127000</xdr:rowOff>
    </xdr:from>
    <xdr:to>
      <xdr:col>16</xdr:col>
      <xdr:colOff>447508</xdr:colOff>
      <xdr:row>66</xdr:row>
      <xdr:rowOff>157443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85125"/>
          <a:ext cx="10099508" cy="368169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47624</xdr:rowOff>
    </xdr:from>
    <xdr:to>
      <xdr:col>16</xdr:col>
      <xdr:colOff>447508</xdr:colOff>
      <xdr:row>42</xdr:row>
      <xdr:rowOff>50088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36999"/>
          <a:ext cx="10099508" cy="3812464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66676</xdr:colOff>
      <xdr:row>1</xdr:row>
      <xdr:rowOff>142874</xdr:rowOff>
    </xdr:from>
    <xdr:to>
      <xdr:col>18</xdr:col>
      <xdr:colOff>429896</xdr:colOff>
      <xdr:row>23</xdr:row>
      <xdr:rowOff>25205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6" y="304799"/>
          <a:ext cx="8897620" cy="34446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0" sqref="A1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61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145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57">
        <v>42418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149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150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60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89" t="s">
        <v>39</v>
      </c>
      <c r="E23" s="389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89" t="s">
        <v>11</v>
      </c>
      <c r="E29" s="389"/>
      <c r="F29" s="389"/>
      <c r="G29" s="389"/>
    </row>
    <row r="31" spans="1:7" x14ac:dyDescent="0.2">
      <c r="D31" t="s">
        <v>12</v>
      </c>
      <c r="F31" t="s">
        <v>75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9"/>
  <sheetViews>
    <sheetView zoomScale="80" zoomScaleNormal="80" workbookViewId="0">
      <selection activeCell="B9" sqref="B9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9" ht="21" customHeight="1" x14ac:dyDescent="0.2">
      <c r="A1" s="10" t="s">
        <v>59</v>
      </c>
      <c r="B1" s="11"/>
      <c r="D1" s="12"/>
      <c r="G1" s="69" t="s">
        <v>151</v>
      </c>
    </row>
    <row r="2" spans="1:9" ht="12.75" customHeight="1" thickBot="1" x14ac:dyDescent="0.25">
      <c r="A2" s="10"/>
      <c r="B2" s="11"/>
      <c r="C2" s="42"/>
      <c r="D2" s="12"/>
      <c r="E2" s="11"/>
      <c r="G2" s="11"/>
    </row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90" t="s">
        <v>14</v>
      </c>
      <c r="B4" s="147" t="s">
        <v>152</v>
      </c>
      <c r="C4" s="148"/>
      <c r="D4" s="149"/>
      <c r="E4" s="150"/>
      <c r="F4" s="148"/>
      <c r="G4" s="149"/>
    </row>
    <row r="5" spans="1:9" ht="15.75" x14ac:dyDescent="0.2">
      <c r="A5" s="391"/>
      <c r="B5" s="72" t="s">
        <v>15</v>
      </c>
      <c r="C5" s="19"/>
      <c r="D5" s="20"/>
      <c r="E5" s="171" t="s">
        <v>16</v>
      </c>
      <c r="F5" s="22"/>
      <c r="G5" s="20"/>
    </row>
    <row r="6" spans="1:9" ht="34.5" customHeight="1" thickBot="1" x14ac:dyDescent="0.25">
      <c r="A6" s="392"/>
      <c r="B6" s="315" t="s">
        <v>153</v>
      </c>
      <c r="C6" s="316" t="s">
        <v>154</v>
      </c>
      <c r="D6" s="23" t="s">
        <v>17</v>
      </c>
      <c r="E6" s="315" t="s">
        <v>153</v>
      </c>
      <c r="F6" s="316" t="s">
        <v>154</v>
      </c>
      <c r="G6" s="23" t="s">
        <v>17</v>
      </c>
    </row>
    <row r="7" spans="1:9" ht="16.5" thickBot="1" x14ac:dyDescent="0.3">
      <c r="A7" s="24" t="s">
        <v>70</v>
      </c>
      <c r="B7" s="98">
        <v>1386.162</v>
      </c>
      <c r="C7" s="25">
        <v>1350.0229999999999</v>
      </c>
      <c r="D7" s="99">
        <v>2.676917356222829</v>
      </c>
      <c r="E7" s="100">
        <v>100</v>
      </c>
      <c r="F7" s="101">
        <v>100</v>
      </c>
      <c r="G7" s="102" t="s">
        <v>56</v>
      </c>
    </row>
    <row r="8" spans="1:9" ht="16.5" customHeight="1" x14ac:dyDescent="0.25">
      <c r="A8" s="108" t="s">
        <v>21</v>
      </c>
      <c r="B8" s="109"/>
      <c r="C8" s="110"/>
      <c r="D8" s="111"/>
      <c r="E8" s="111"/>
      <c r="F8" s="111"/>
      <c r="G8" s="112"/>
    </row>
    <row r="9" spans="1:9" ht="16.5" customHeight="1" x14ac:dyDescent="0.25">
      <c r="A9" s="159" t="s">
        <v>18</v>
      </c>
      <c r="B9" s="103">
        <v>1369.1790000000001</v>
      </c>
      <c r="C9" s="27">
        <v>1288.482</v>
      </c>
      <c r="D9" s="28">
        <v>6.2629512868631556</v>
      </c>
      <c r="E9" s="29">
        <v>47.973109333938979</v>
      </c>
      <c r="F9" s="30">
        <v>46.264256751369899</v>
      </c>
      <c r="G9" s="28">
        <v>3.6936778034772599</v>
      </c>
    </row>
    <row r="10" spans="1:9" ht="15.75" x14ac:dyDescent="0.25">
      <c r="A10" s="31" t="s">
        <v>19</v>
      </c>
      <c r="B10" s="104">
        <v>1271.2639999999999</v>
      </c>
      <c r="C10" s="32">
        <v>1270.5889999999999</v>
      </c>
      <c r="D10" s="33">
        <v>5.3124968026636042E-2</v>
      </c>
      <c r="E10" s="34">
        <v>46.918228824009347</v>
      </c>
      <c r="F10" s="35">
        <v>47.940278336607051</v>
      </c>
      <c r="G10" s="33">
        <v>-2.1319223585259621</v>
      </c>
    </row>
    <row r="11" spans="1:9" ht="15.75" x14ac:dyDescent="0.25">
      <c r="A11" s="31" t="s">
        <v>65</v>
      </c>
      <c r="B11" s="104">
        <v>2940.7420000000002</v>
      </c>
      <c r="C11" s="32">
        <v>3042.165</v>
      </c>
      <c r="D11" s="33">
        <v>-3.333908581552933</v>
      </c>
      <c r="E11" s="34">
        <v>3.5110738615393919</v>
      </c>
      <c r="F11" s="35">
        <v>3.6773944791760398</v>
      </c>
      <c r="G11" s="33">
        <v>-4.5227842315658719</v>
      </c>
    </row>
    <row r="12" spans="1:9" ht="16.5" thickBot="1" x14ac:dyDescent="0.3">
      <c r="A12" s="31" t="s">
        <v>76</v>
      </c>
      <c r="B12" s="104">
        <v>1853.902</v>
      </c>
      <c r="C12" s="32">
        <v>1554.279</v>
      </c>
      <c r="D12" s="33">
        <v>19.277298348623383</v>
      </c>
      <c r="E12" s="34">
        <v>1.5975879805122748</v>
      </c>
      <c r="F12" s="35">
        <v>2.1180704328470084</v>
      </c>
      <c r="G12" s="33">
        <v>-24.573425145032882</v>
      </c>
    </row>
    <row r="13" spans="1:9" ht="18.75" x14ac:dyDescent="0.3">
      <c r="A13" s="161" t="s">
        <v>22</v>
      </c>
      <c r="B13" s="113"/>
      <c r="C13" s="107"/>
      <c r="D13" s="114"/>
      <c r="E13" s="114"/>
      <c r="F13" s="114"/>
      <c r="G13" s="115"/>
    </row>
    <row r="14" spans="1:9" ht="15.75" x14ac:dyDescent="0.25">
      <c r="A14" s="46" t="s">
        <v>41</v>
      </c>
      <c r="B14" s="103">
        <v>1326.9880000000001</v>
      </c>
      <c r="C14" s="27">
        <v>1280.7190000000001</v>
      </c>
      <c r="D14" s="28">
        <v>3.6127362832908703</v>
      </c>
      <c r="E14" s="29">
        <v>1.9029168636464064</v>
      </c>
      <c r="F14" s="30">
        <v>2.2088610870354768</v>
      </c>
      <c r="G14" s="28">
        <v>-13.850767944836203</v>
      </c>
    </row>
    <row r="15" spans="1:9" ht="15.75" x14ac:dyDescent="0.25">
      <c r="A15" s="46" t="s">
        <v>42</v>
      </c>
      <c r="B15" s="104">
        <v>1060.6189999999999</v>
      </c>
      <c r="C15" s="32">
        <v>1053.3420000000001</v>
      </c>
      <c r="D15" s="33">
        <v>0.69084874618118475</v>
      </c>
      <c r="E15" s="34">
        <v>40.494179480121609</v>
      </c>
      <c r="F15" s="35">
        <v>39.883392599023118</v>
      </c>
      <c r="G15" s="33">
        <v>1.5314316092394091</v>
      </c>
      <c r="I15" s="94"/>
    </row>
    <row r="16" spans="1:9" ht="15.75" x14ac:dyDescent="0.25">
      <c r="A16" s="46" t="s">
        <v>43</v>
      </c>
      <c r="B16" s="104">
        <v>4189.4489999999996</v>
      </c>
      <c r="C16" s="32">
        <v>4280.2479999999996</v>
      </c>
      <c r="D16" s="33">
        <v>-2.1213490433264615</v>
      </c>
      <c r="E16" s="34">
        <v>4.516982019401321</v>
      </c>
      <c r="F16" s="35">
        <v>3.165721850196042</v>
      </c>
      <c r="G16" s="33">
        <v>42.684109127325897</v>
      </c>
    </row>
    <row r="17" spans="1:11" ht="15.75" x14ac:dyDescent="0.25">
      <c r="A17" s="46" t="s">
        <v>44</v>
      </c>
      <c r="B17" s="104">
        <v>1214.4069999999999</v>
      </c>
      <c r="C17" s="32">
        <v>1213.152</v>
      </c>
      <c r="D17" s="33">
        <v>0.10344952652263539</v>
      </c>
      <c r="E17" s="34">
        <v>1.0590309707696466</v>
      </c>
      <c r="F17" s="35">
        <v>1.0062812151152607</v>
      </c>
      <c r="G17" s="33">
        <v>5.2420491272257195</v>
      </c>
      <c r="K17" s="164"/>
    </row>
    <row r="18" spans="1:11" ht="16.5" thickBot="1" x14ac:dyDescent="0.3">
      <c r="A18" s="46" t="s">
        <v>45</v>
      </c>
      <c r="B18" s="104" t="s">
        <v>56</v>
      </c>
      <c r="C18" s="32" t="s">
        <v>56</v>
      </c>
      <c r="D18" s="90" t="s">
        <v>56</v>
      </c>
      <c r="E18" s="34">
        <v>0</v>
      </c>
      <c r="F18" s="35">
        <v>0</v>
      </c>
      <c r="G18" s="33" t="s">
        <v>56</v>
      </c>
      <c r="K18" s="164"/>
    </row>
    <row r="19" spans="1:11" ht="18.75" x14ac:dyDescent="0.3">
      <c r="A19" s="161" t="s">
        <v>19</v>
      </c>
      <c r="B19" s="113"/>
      <c r="C19" s="107"/>
      <c r="D19" s="114"/>
      <c r="E19" s="114"/>
      <c r="F19" s="114"/>
      <c r="G19" s="115"/>
      <c r="K19" s="164"/>
    </row>
    <row r="20" spans="1:11" ht="15.75" x14ac:dyDescent="0.25">
      <c r="A20" s="46" t="s">
        <v>41</v>
      </c>
      <c r="B20" s="103">
        <v>1795.8779999999999</v>
      </c>
      <c r="C20" s="27">
        <v>1762.12</v>
      </c>
      <c r="D20" s="28">
        <v>1.915760561142263</v>
      </c>
      <c r="E20" s="29">
        <v>1.853713073241902</v>
      </c>
      <c r="F20" s="30">
        <v>1.8551474120389777</v>
      </c>
      <c r="G20" s="28">
        <v>-7.7316702045752389E-2</v>
      </c>
    </row>
    <row r="21" spans="1:11" ht="15.75" x14ac:dyDescent="0.25">
      <c r="A21" s="46" t="s">
        <v>42</v>
      </c>
      <c r="B21" s="104">
        <v>1208.1120000000001</v>
      </c>
      <c r="C21" s="32">
        <v>1203.1220000000001</v>
      </c>
      <c r="D21" s="117">
        <v>0.41475428094574029</v>
      </c>
      <c r="E21" s="34">
        <v>34.8393848801026</v>
      </c>
      <c r="F21" s="35">
        <v>35.864546311703492</v>
      </c>
      <c r="G21" s="33">
        <v>-2.8584257631229448</v>
      </c>
    </row>
    <row r="22" spans="1:11" ht="15.75" x14ac:dyDescent="0.25">
      <c r="A22" s="46" t="s">
        <v>44</v>
      </c>
      <c r="B22" s="104">
        <v>1343.7570000000001</v>
      </c>
      <c r="C22" s="32">
        <v>1369.741</v>
      </c>
      <c r="D22" s="33">
        <v>-1.8970009658760252</v>
      </c>
      <c r="E22" s="34">
        <v>10.002132318543087</v>
      </c>
      <c r="F22" s="35">
        <v>9.9955195231765597</v>
      </c>
      <c r="G22" s="33">
        <v>6.6157595422567786E-2</v>
      </c>
    </row>
    <row r="23" spans="1:11" ht="16.5" thickBot="1" x14ac:dyDescent="0.3">
      <c r="A23" s="46" t="s">
        <v>45</v>
      </c>
      <c r="B23" s="104">
        <v>3525.1750000000002</v>
      </c>
      <c r="C23" s="32">
        <v>3566.569</v>
      </c>
      <c r="D23" s="33">
        <v>-1.1606112204754704</v>
      </c>
      <c r="E23" s="34">
        <v>0.22299855212176498</v>
      </c>
      <c r="F23" s="35">
        <v>0.22506508968801864</v>
      </c>
      <c r="G23" s="33">
        <v>-0.91819551806913335</v>
      </c>
    </row>
    <row r="24" spans="1:11" ht="18.75" x14ac:dyDescent="0.3">
      <c r="A24" s="161" t="s">
        <v>65</v>
      </c>
      <c r="B24" s="113"/>
      <c r="C24" s="107"/>
      <c r="D24" s="114"/>
      <c r="E24" s="114"/>
      <c r="F24" s="114"/>
      <c r="G24" s="115"/>
    </row>
    <row r="25" spans="1:11" ht="15.75" x14ac:dyDescent="0.25">
      <c r="A25" s="46" t="s">
        <v>41</v>
      </c>
      <c r="B25" s="103">
        <v>2608.1019999999999</v>
      </c>
      <c r="C25" s="27">
        <v>2497.7109999999998</v>
      </c>
      <c r="D25" s="28">
        <v>4.4196866651105786</v>
      </c>
      <c r="E25" s="29">
        <v>0.19045832196713944</v>
      </c>
      <c r="F25" s="30">
        <v>0.18440977449509935</v>
      </c>
      <c r="G25" s="28">
        <v>3.2799494975798189</v>
      </c>
    </row>
    <row r="26" spans="1:11" ht="15.75" x14ac:dyDescent="0.25">
      <c r="A26" s="46" t="s">
        <v>42</v>
      </c>
      <c r="B26" s="104">
        <v>3074.0650000000001</v>
      </c>
      <c r="C26" s="32">
        <v>3124.1030000000001</v>
      </c>
      <c r="D26" s="33">
        <v>-1.601675745005847</v>
      </c>
      <c r="E26" s="34">
        <v>2.9055231679032674</v>
      </c>
      <c r="F26" s="35">
        <v>3.1449590439660189</v>
      </c>
      <c r="G26" s="33">
        <v>-7.6133225493711265</v>
      </c>
    </row>
    <row r="27" spans="1:11" ht="15.75" x14ac:dyDescent="0.25">
      <c r="A27" s="46" t="s">
        <v>44</v>
      </c>
      <c r="B27" s="104">
        <v>2239.8710000000001</v>
      </c>
      <c r="C27" s="32">
        <v>2687.76</v>
      </c>
      <c r="D27" s="33">
        <v>-16.664025061761471</v>
      </c>
      <c r="E27" s="34">
        <v>0.35379207086086423</v>
      </c>
      <c r="F27" s="35">
        <v>0.31461246206630639</v>
      </c>
      <c r="G27" s="33">
        <v>12.453292071532918</v>
      </c>
    </row>
    <row r="28" spans="1:11" ht="16.5" thickBot="1" x14ac:dyDescent="0.3">
      <c r="A28" s="46" t="s">
        <v>45</v>
      </c>
      <c r="B28" s="104" t="s">
        <v>72</v>
      </c>
      <c r="C28" s="32" t="s">
        <v>72</v>
      </c>
      <c r="D28" s="90" t="s">
        <v>56</v>
      </c>
      <c r="E28" s="34">
        <v>6.1300300808120954E-2</v>
      </c>
      <c r="F28" s="35">
        <v>3.3413198648614834E-2</v>
      </c>
      <c r="G28" s="33">
        <v>83.461336499916925</v>
      </c>
    </row>
    <row r="29" spans="1:11" ht="18.75" x14ac:dyDescent="0.3">
      <c r="A29" s="161" t="s">
        <v>73</v>
      </c>
      <c r="B29" s="113"/>
      <c r="C29" s="107"/>
      <c r="D29" s="114"/>
      <c r="E29" s="114"/>
      <c r="F29" s="114"/>
      <c r="G29" s="115"/>
    </row>
    <row r="30" spans="1:11" ht="15.75" x14ac:dyDescent="0.25">
      <c r="A30" s="46" t="s">
        <v>41</v>
      </c>
      <c r="B30" s="103">
        <v>1933.451</v>
      </c>
      <c r="C30" s="27">
        <v>1338.8050000000001</v>
      </c>
      <c r="D30" s="28">
        <v>44.41617711317182</v>
      </c>
      <c r="E30" s="29">
        <v>0.14623817041514484</v>
      </c>
      <c r="F30" s="30">
        <v>0.20713074957615746</v>
      </c>
      <c r="G30" s="28">
        <v>-29.398135856513065</v>
      </c>
    </row>
    <row r="31" spans="1:11" ht="15.75" x14ac:dyDescent="0.25">
      <c r="A31" s="46" t="s">
        <v>42</v>
      </c>
      <c r="B31" s="104">
        <v>2143.761</v>
      </c>
      <c r="C31" s="32">
        <v>1804.6420000000001</v>
      </c>
      <c r="D31" s="33">
        <v>18.791483296964156</v>
      </c>
      <c r="E31" s="34">
        <v>1.0788420924000588</v>
      </c>
      <c r="F31" s="35">
        <v>1.3726142004850974</v>
      </c>
      <c r="G31" s="33">
        <v>-21.402380070176761</v>
      </c>
    </row>
    <row r="32" spans="1:11" ht="15.75" x14ac:dyDescent="0.25">
      <c r="A32" s="46" t="s">
        <v>44</v>
      </c>
      <c r="B32" s="105">
        <v>895.34900000000005</v>
      </c>
      <c r="C32" s="47">
        <v>945.375</v>
      </c>
      <c r="D32" s="33">
        <v>-5.2916567499669398</v>
      </c>
      <c r="E32" s="34">
        <v>0.23298125904923894</v>
      </c>
      <c r="F32" s="35">
        <v>0.25631808619144397</v>
      </c>
      <c r="G32" s="33">
        <v>-9.1046353727745757</v>
      </c>
    </row>
    <row r="33" spans="1:7" ht="16.5" thickBot="1" x14ac:dyDescent="0.3">
      <c r="A33" s="160" t="s">
        <v>45</v>
      </c>
      <c r="B33" s="106">
        <v>1129.885</v>
      </c>
      <c r="C33" s="36">
        <v>1047.3889999999999</v>
      </c>
      <c r="D33" s="170">
        <v>7.8763477561822874</v>
      </c>
      <c r="E33" s="38">
        <v>0.13952645864783231</v>
      </c>
      <c r="F33" s="39">
        <v>0.28200739659430923</v>
      </c>
      <c r="G33" s="37">
        <v>-50.523830107707226</v>
      </c>
    </row>
    <row r="35" spans="1:7" ht="15.75" x14ac:dyDescent="0.2">
      <c r="A35" s="53" t="s">
        <v>23</v>
      </c>
      <c r="B35" s="85"/>
      <c r="C35" s="85"/>
      <c r="E35" s="85"/>
    </row>
    <row r="36" spans="1:7" ht="15.75" x14ac:dyDescent="0.25">
      <c r="A36" s="86" t="s">
        <v>57</v>
      </c>
    </row>
    <row r="99" ht="28.5" customHeight="1" x14ac:dyDescent="0.2"/>
    <row r="159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11"/>
  <sheetViews>
    <sheetView zoomScale="80" zoomScaleNormal="80" zoomScaleSheetLayoutView="75" workbookViewId="0">
      <selection activeCell="J38" sqref="J38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59</v>
      </c>
      <c r="B1" s="11"/>
      <c r="D1" s="12"/>
      <c r="G1" s="69" t="str">
        <f xml:space="preserve"> (Bydło_PL!G1)</f>
        <v>grudzień 2015r. - styczeń 2016r.</v>
      </c>
      <c r="H1" s="69"/>
    </row>
    <row r="2" spans="1:15" ht="13.5" thickBot="1" x14ac:dyDescent="0.25"/>
    <row r="3" spans="1:15" ht="21" thickBot="1" x14ac:dyDescent="0.35">
      <c r="A3" s="13" t="s">
        <v>69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90" t="s">
        <v>14</v>
      </c>
      <c r="B4" s="147" t="s">
        <v>152</v>
      </c>
      <c r="C4" s="148"/>
      <c r="D4" s="149"/>
      <c r="E4" s="150"/>
      <c r="F4" s="148"/>
      <c r="G4" s="149"/>
      <c r="I4" s="390" t="s">
        <v>14</v>
      </c>
      <c r="J4" s="147" t="s">
        <v>152</v>
      </c>
      <c r="K4" s="148"/>
      <c r="L4" s="149"/>
      <c r="M4" s="150"/>
      <c r="N4" s="148"/>
      <c r="O4" s="149"/>
    </row>
    <row r="5" spans="1:15" ht="15.75" x14ac:dyDescent="0.2">
      <c r="A5" s="391"/>
      <c r="B5" s="72" t="s">
        <v>15</v>
      </c>
      <c r="C5" s="19"/>
      <c r="D5" s="20"/>
      <c r="E5" s="21" t="s">
        <v>16</v>
      </c>
      <c r="F5" s="22"/>
      <c r="G5" s="20"/>
      <c r="I5" s="391"/>
      <c r="J5" s="72" t="s">
        <v>15</v>
      </c>
      <c r="K5" s="19"/>
      <c r="L5" s="20"/>
      <c r="M5" s="21" t="s">
        <v>16</v>
      </c>
      <c r="N5" s="22"/>
      <c r="O5" s="20"/>
    </row>
    <row r="6" spans="1:15" ht="32.25" thickBot="1" x14ac:dyDescent="0.25">
      <c r="A6" s="392"/>
      <c r="B6" s="315" t="s">
        <v>153</v>
      </c>
      <c r="C6" s="316" t="s">
        <v>154</v>
      </c>
      <c r="D6" s="23" t="s">
        <v>17</v>
      </c>
      <c r="E6" s="315" t="s">
        <v>153</v>
      </c>
      <c r="F6" s="316" t="s">
        <v>154</v>
      </c>
      <c r="G6" s="23" t="s">
        <v>17</v>
      </c>
      <c r="I6" s="392"/>
      <c r="J6" s="315" t="s">
        <v>153</v>
      </c>
      <c r="K6" s="316" t="s">
        <v>154</v>
      </c>
      <c r="L6" s="23" t="s">
        <v>17</v>
      </c>
      <c r="M6" s="315" t="s">
        <v>153</v>
      </c>
      <c r="N6" s="316" t="s">
        <v>154</v>
      </c>
      <c r="O6" s="23" t="s">
        <v>17</v>
      </c>
    </row>
    <row r="7" spans="1:15" ht="16.5" thickBot="1" x14ac:dyDescent="0.3">
      <c r="A7" s="151" t="s">
        <v>70</v>
      </c>
      <c r="B7" s="98">
        <v>1286.5229999999999</v>
      </c>
      <c r="C7" s="25">
        <v>1268.6199999999999</v>
      </c>
      <c r="D7" s="99">
        <v>1.4112184893821651</v>
      </c>
      <c r="E7" s="100">
        <v>100</v>
      </c>
      <c r="F7" s="101">
        <v>100</v>
      </c>
      <c r="G7" s="102" t="s">
        <v>56</v>
      </c>
      <c r="I7" s="151" t="s">
        <v>70</v>
      </c>
      <c r="J7" s="98">
        <v>1600.539</v>
      </c>
      <c r="K7" s="25">
        <v>1521.9549999999999</v>
      </c>
      <c r="L7" s="99">
        <v>5.1633589692205133</v>
      </c>
      <c r="M7" s="100">
        <v>100</v>
      </c>
      <c r="N7" s="101">
        <v>100</v>
      </c>
      <c r="O7" s="102" t="s">
        <v>56</v>
      </c>
    </row>
    <row r="8" spans="1:15" ht="15.75" x14ac:dyDescent="0.25">
      <c r="A8" s="108" t="s">
        <v>21</v>
      </c>
      <c r="B8" s="109"/>
      <c r="C8" s="110"/>
      <c r="D8" s="111"/>
      <c r="E8" s="111"/>
      <c r="F8" s="111"/>
      <c r="G8" s="112"/>
      <c r="I8" s="108" t="s">
        <v>21</v>
      </c>
      <c r="J8" s="109"/>
      <c r="K8" s="110"/>
      <c r="L8" s="111"/>
      <c r="M8" s="111"/>
      <c r="N8" s="111"/>
      <c r="O8" s="112"/>
    </row>
    <row r="9" spans="1:15" ht="15.75" x14ac:dyDescent="0.25">
      <c r="A9" s="141" t="s">
        <v>18</v>
      </c>
      <c r="B9" s="103">
        <v>1329.62</v>
      </c>
      <c r="C9" s="27">
        <v>1292.9680000000001</v>
      </c>
      <c r="D9" s="28">
        <v>2.8347182606220582</v>
      </c>
      <c r="E9" s="29">
        <v>44.398821611029945</v>
      </c>
      <c r="F9" s="30">
        <v>43.445719213607219</v>
      </c>
      <c r="G9" s="28">
        <v>2.1937774645567685</v>
      </c>
      <c r="I9" s="141" t="s">
        <v>18</v>
      </c>
      <c r="J9" s="103">
        <v>1437.068</v>
      </c>
      <c r="K9" s="27">
        <v>1280.597</v>
      </c>
      <c r="L9" s="28">
        <v>12.218598044505805</v>
      </c>
      <c r="M9" s="29">
        <v>55.663321052086467</v>
      </c>
      <c r="N9" s="30">
        <v>52.217275543442774</v>
      </c>
      <c r="O9" s="28">
        <v>6.5994356710102853</v>
      </c>
    </row>
    <row r="10" spans="1:15" ht="15.75" x14ac:dyDescent="0.25">
      <c r="A10" s="141" t="s">
        <v>19</v>
      </c>
      <c r="B10" s="104">
        <v>1171.1610000000001</v>
      </c>
      <c r="C10" s="32">
        <v>1152.421</v>
      </c>
      <c r="D10" s="33">
        <v>1.6261418353188641</v>
      </c>
      <c r="E10" s="34">
        <v>52.915314875522213</v>
      </c>
      <c r="F10" s="35">
        <v>53.661593898572427</v>
      </c>
      <c r="G10" s="33">
        <v>-1.3907134858140453</v>
      </c>
      <c r="I10" s="141" t="s">
        <v>19</v>
      </c>
      <c r="J10" s="104">
        <v>1606.3109999999999</v>
      </c>
      <c r="K10" s="32">
        <v>1644.107</v>
      </c>
      <c r="L10" s="33">
        <v>-2.2988771412079658</v>
      </c>
      <c r="M10" s="34">
        <v>34.015277242219028</v>
      </c>
      <c r="N10" s="35">
        <v>35.856316849688405</v>
      </c>
      <c r="O10" s="33">
        <v>-5.1344916857665917</v>
      </c>
    </row>
    <row r="11" spans="1:15" ht="15.75" x14ac:dyDescent="0.25">
      <c r="A11" s="141" t="s">
        <v>65</v>
      </c>
      <c r="B11" s="104">
        <v>2883.5549999999998</v>
      </c>
      <c r="C11" s="32">
        <v>3151.1410000000001</v>
      </c>
      <c r="D11" s="33">
        <v>-8.4917177619154529</v>
      </c>
      <c r="E11" s="34">
        <v>1.7984783097553838</v>
      </c>
      <c r="F11" s="35">
        <v>2.0042693139283045</v>
      </c>
      <c r="G11" s="33">
        <v>-10.267632335775119</v>
      </c>
      <c r="I11" s="141" t="s">
        <v>65</v>
      </c>
      <c r="J11" s="104">
        <v>2971.4940000000001</v>
      </c>
      <c r="K11" s="32">
        <v>2978.192</v>
      </c>
      <c r="L11" s="33">
        <v>-0.2249015510081239</v>
      </c>
      <c r="M11" s="34">
        <v>7.1957862858815584</v>
      </c>
      <c r="N11" s="35">
        <v>7.2111936274094912</v>
      </c>
      <c r="O11" s="33">
        <v>-0.21365868570454152</v>
      </c>
    </row>
    <row r="12" spans="1:15" ht="16.5" thickBot="1" x14ac:dyDescent="0.3">
      <c r="A12" s="144" t="s">
        <v>73</v>
      </c>
      <c r="B12" s="104">
        <v>2772.6149999999998</v>
      </c>
      <c r="C12" s="32">
        <v>2849.5529999999999</v>
      </c>
      <c r="D12" s="33">
        <v>-2.7000024214324179</v>
      </c>
      <c r="E12" s="34">
        <v>0.88738520369246632</v>
      </c>
      <c r="F12" s="35">
        <v>0.88841757389205989</v>
      </c>
      <c r="G12" s="33">
        <v>-0.1162032618367586</v>
      </c>
      <c r="I12" s="144" t="s">
        <v>73</v>
      </c>
      <c r="J12" s="104">
        <v>1292.7190000000001</v>
      </c>
      <c r="K12" s="32">
        <v>1038.825</v>
      </c>
      <c r="L12" s="33">
        <v>24.44049767766467</v>
      </c>
      <c r="M12" s="34">
        <v>3.1256154198129562</v>
      </c>
      <c r="N12" s="35">
        <v>4.7152139794593264</v>
      </c>
      <c r="O12" s="33">
        <v>-33.712119249965468</v>
      </c>
    </row>
    <row r="13" spans="1:15" ht="18.75" x14ac:dyDescent="0.3">
      <c r="A13" s="161" t="s">
        <v>22</v>
      </c>
      <c r="B13" s="113"/>
      <c r="C13" s="107"/>
      <c r="D13" s="114"/>
      <c r="E13" s="114"/>
      <c r="F13" s="114"/>
      <c r="G13" s="115"/>
      <c r="I13" s="161" t="s">
        <v>22</v>
      </c>
      <c r="J13" s="113"/>
      <c r="K13" s="107"/>
      <c r="L13" s="114"/>
      <c r="M13" s="114"/>
      <c r="N13" s="114"/>
      <c r="O13" s="115"/>
    </row>
    <row r="14" spans="1:15" ht="15.75" x14ac:dyDescent="0.25">
      <c r="A14" s="166" t="s">
        <v>41</v>
      </c>
      <c r="B14" s="103">
        <v>1419.893</v>
      </c>
      <c r="C14" s="27">
        <v>1384.8710000000001</v>
      </c>
      <c r="D14" s="28">
        <v>2.5288998036640189</v>
      </c>
      <c r="E14" s="29">
        <v>1.6977479752795965</v>
      </c>
      <c r="F14" s="30">
        <v>1.7061684304340439</v>
      </c>
      <c r="G14" s="28">
        <v>-0.49353012306675959</v>
      </c>
      <c r="I14" s="166" t="s">
        <v>41</v>
      </c>
      <c r="J14" s="103">
        <v>1182.229</v>
      </c>
      <c r="K14" s="27">
        <v>1165.963</v>
      </c>
      <c r="L14" s="28">
        <v>1.3950699979330456</v>
      </c>
      <c r="M14" s="29">
        <v>2.3443452857079645</v>
      </c>
      <c r="N14" s="30">
        <v>3.2705956892153001</v>
      </c>
      <c r="O14" s="28">
        <v>-28.320541317950763</v>
      </c>
    </row>
    <row r="15" spans="1:15" ht="15.75" x14ac:dyDescent="0.25">
      <c r="A15" s="167" t="s">
        <v>42</v>
      </c>
      <c r="B15" s="104">
        <v>1109.422</v>
      </c>
      <c r="C15" s="32">
        <v>1099.117</v>
      </c>
      <c r="D15" s="33">
        <v>0.93757079546582067</v>
      </c>
      <c r="E15" s="34">
        <v>39.573687166431057</v>
      </c>
      <c r="F15" s="35">
        <v>39.105051594031387</v>
      </c>
      <c r="G15" s="33">
        <v>1.1984016215214448</v>
      </c>
      <c r="I15" s="167" t="s">
        <v>42</v>
      </c>
      <c r="J15" s="104">
        <v>962.78899999999999</v>
      </c>
      <c r="K15" s="32">
        <v>962.30100000000004</v>
      </c>
      <c r="L15" s="33">
        <v>5.0711783527185639E-2</v>
      </c>
      <c r="M15" s="34">
        <v>42.474652605392698</v>
      </c>
      <c r="N15" s="35">
        <v>41.527322675269204</v>
      </c>
      <c r="O15" s="33">
        <v>2.2812208182341083</v>
      </c>
    </row>
    <row r="16" spans="1:15" ht="15.75" x14ac:dyDescent="0.25">
      <c r="A16" s="167" t="s">
        <v>43</v>
      </c>
      <c r="B16" s="104">
        <v>4211.9080000000004</v>
      </c>
      <c r="C16" s="32">
        <v>4332.8310000000001</v>
      </c>
      <c r="D16" s="33">
        <v>-2.7908542936477274</v>
      </c>
      <c r="E16" s="34">
        <v>2.979579337286157</v>
      </c>
      <c r="F16" s="35">
        <v>2.4530464774496235</v>
      </c>
      <c r="G16" s="33">
        <v>21.464446951040152</v>
      </c>
      <c r="I16" s="167" t="s">
        <v>43</v>
      </c>
      <c r="J16" s="104">
        <v>4171.0479999999998</v>
      </c>
      <c r="K16" s="32">
        <v>4221.9229999999998</v>
      </c>
      <c r="L16" s="33">
        <v>-1.205019608363298</v>
      </c>
      <c r="M16" s="34">
        <v>7.8247605302736707</v>
      </c>
      <c r="N16" s="35">
        <v>4.670959878700236</v>
      </c>
      <c r="O16" s="33">
        <v>67.519326508345586</v>
      </c>
    </row>
    <row r="17" spans="1:15" ht="15.75" x14ac:dyDescent="0.25">
      <c r="A17" s="167" t="s">
        <v>44</v>
      </c>
      <c r="B17" s="104">
        <v>1145.6510000000001</v>
      </c>
      <c r="C17" s="32">
        <v>1110.2180000000001</v>
      </c>
      <c r="D17" s="33">
        <v>3.1915353561192474</v>
      </c>
      <c r="E17" s="34">
        <v>0.14780713203312781</v>
      </c>
      <c r="F17" s="35">
        <v>0.18145271169215874</v>
      </c>
      <c r="G17" s="33">
        <v>-18.542340505834872</v>
      </c>
      <c r="I17" s="167" t="s">
        <v>44</v>
      </c>
      <c r="J17" s="104">
        <v>1221.6489999999999</v>
      </c>
      <c r="K17" s="32">
        <v>1227.5050000000001</v>
      </c>
      <c r="L17" s="33">
        <v>-0.47706526653661052</v>
      </c>
      <c r="M17" s="34">
        <v>3.0195626307121293</v>
      </c>
      <c r="N17" s="35">
        <v>2.748397300258028</v>
      </c>
      <c r="O17" s="33">
        <v>9.866307554175064</v>
      </c>
    </row>
    <row r="18" spans="1:15" ht="16.5" thickBot="1" x14ac:dyDescent="0.3">
      <c r="A18" s="168" t="s">
        <v>45</v>
      </c>
      <c r="B18" s="104" t="s">
        <v>56</v>
      </c>
      <c r="C18" s="32" t="s">
        <v>56</v>
      </c>
      <c r="D18" s="90" t="s">
        <v>56</v>
      </c>
      <c r="E18" s="34">
        <v>0</v>
      </c>
      <c r="F18" s="35">
        <v>0</v>
      </c>
      <c r="G18" s="33" t="s">
        <v>56</v>
      </c>
      <c r="I18" s="168" t="s">
        <v>45</v>
      </c>
      <c r="J18" s="104" t="s">
        <v>56</v>
      </c>
      <c r="K18" s="32" t="s">
        <v>56</v>
      </c>
      <c r="L18" s="90" t="s">
        <v>56</v>
      </c>
      <c r="M18" s="34">
        <v>0</v>
      </c>
      <c r="N18" s="35">
        <v>0</v>
      </c>
      <c r="O18" s="33" t="s">
        <v>56</v>
      </c>
    </row>
    <row r="19" spans="1:15" ht="18.75" x14ac:dyDescent="0.3">
      <c r="A19" s="161" t="s">
        <v>19</v>
      </c>
      <c r="B19" s="113"/>
      <c r="C19" s="107"/>
      <c r="D19" s="114"/>
      <c r="E19" s="114"/>
      <c r="F19" s="114"/>
      <c r="G19" s="115"/>
      <c r="I19" s="161" t="s">
        <v>19</v>
      </c>
      <c r="J19" s="113"/>
      <c r="K19" s="107"/>
      <c r="L19" s="114"/>
      <c r="M19" s="114"/>
      <c r="N19" s="114"/>
      <c r="O19" s="115"/>
    </row>
    <row r="20" spans="1:15" ht="15.75" x14ac:dyDescent="0.25">
      <c r="A20" s="166" t="s">
        <v>41</v>
      </c>
      <c r="B20" s="103">
        <v>1450.0160000000001</v>
      </c>
      <c r="C20" s="27">
        <v>1398.261</v>
      </c>
      <c r="D20" s="28">
        <v>3.7013833611893712</v>
      </c>
      <c r="E20" s="29">
        <v>2.0832443439476482</v>
      </c>
      <c r="F20" s="30">
        <v>2.0402667473937353</v>
      </c>
      <c r="G20" s="28">
        <v>2.106469490267052</v>
      </c>
      <c r="I20" s="166" t="s">
        <v>41</v>
      </c>
      <c r="J20" s="103">
        <v>2935.8519999999999</v>
      </c>
      <c r="K20" s="27">
        <v>2833.0140000000001</v>
      </c>
      <c r="L20" s="28">
        <v>3.6299855913172236</v>
      </c>
      <c r="M20" s="29">
        <v>1.3598680880301366</v>
      </c>
      <c r="N20" s="30">
        <v>1.4641578057704447</v>
      </c>
      <c r="O20" s="28">
        <v>-7.1228468221996435</v>
      </c>
    </row>
    <row r="21" spans="1:15" ht="15.75" x14ac:dyDescent="0.25">
      <c r="A21" s="167" t="s">
        <v>42</v>
      </c>
      <c r="B21" s="104">
        <v>1099.7449999999999</v>
      </c>
      <c r="C21" s="32">
        <v>1080.636</v>
      </c>
      <c r="D21" s="117">
        <v>1.7683105134383754</v>
      </c>
      <c r="E21" s="34">
        <v>40.398672447869174</v>
      </c>
      <c r="F21" s="35">
        <v>41.225076013664378</v>
      </c>
      <c r="G21" s="33">
        <v>-2.0046138071917334</v>
      </c>
      <c r="I21" s="167" t="s">
        <v>42</v>
      </c>
      <c r="J21" s="104">
        <v>1619.818</v>
      </c>
      <c r="K21" s="32">
        <v>1637.671</v>
      </c>
      <c r="L21" s="117">
        <v>-1.0901457008153692</v>
      </c>
      <c r="M21" s="34">
        <v>22.878372865268222</v>
      </c>
      <c r="N21" s="35">
        <v>24.542598803930147</v>
      </c>
      <c r="O21" s="33">
        <v>-6.780968682075442</v>
      </c>
    </row>
    <row r="22" spans="1:15" ht="15.75" x14ac:dyDescent="0.25">
      <c r="A22" s="167" t="s">
        <v>44</v>
      </c>
      <c r="B22" s="104">
        <v>1323.0630000000001</v>
      </c>
      <c r="C22" s="32">
        <v>1317.0740000000001</v>
      </c>
      <c r="D22" s="33">
        <v>0.45472008406513476</v>
      </c>
      <c r="E22" s="34">
        <v>10.106753362103744</v>
      </c>
      <c r="F22" s="35">
        <v>10.064625926670571</v>
      </c>
      <c r="G22" s="33">
        <v>0.41856931136941766</v>
      </c>
      <c r="I22" s="167" t="s">
        <v>44</v>
      </c>
      <c r="J22" s="104">
        <v>1389.7829999999999</v>
      </c>
      <c r="K22" s="32">
        <v>1483.4090000000001</v>
      </c>
      <c r="L22" s="33">
        <v>-6.3115432089194679</v>
      </c>
      <c r="M22" s="34">
        <v>9.7770362889206694</v>
      </c>
      <c r="N22" s="35">
        <v>9.8495602399878113</v>
      </c>
      <c r="O22" s="33">
        <v>-0.73631664054101531</v>
      </c>
    </row>
    <row r="23" spans="1:15" ht="16.5" thickBot="1" x14ac:dyDescent="0.3">
      <c r="A23" s="168" t="s">
        <v>45</v>
      </c>
      <c r="B23" s="104">
        <v>3525.1750000000002</v>
      </c>
      <c r="C23" s="32">
        <v>3566.569</v>
      </c>
      <c r="D23" s="33">
        <v>-1.1606112204754704</v>
      </c>
      <c r="E23" s="34">
        <v>0.32664472160165076</v>
      </c>
      <c r="F23" s="35">
        <v>0.33162521084374597</v>
      </c>
      <c r="G23" s="33">
        <v>-1.5018427668461851</v>
      </c>
      <c r="I23" s="168" t="s">
        <v>45</v>
      </c>
      <c r="J23" s="104" t="s">
        <v>56</v>
      </c>
      <c r="K23" s="32" t="s">
        <v>56</v>
      </c>
      <c r="L23" s="33" t="s">
        <v>56</v>
      </c>
      <c r="M23" s="34">
        <v>0</v>
      </c>
      <c r="N23" s="35">
        <v>0</v>
      </c>
      <c r="O23" s="33" t="s">
        <v>56</v>
      </c>
    </row>
    <row r="24" spans="1:15" ht="18.75" x14ac:dyDescent="0.3">
      <c r="A24" s="161" t="s">
        <v>65</v>
      </c>
      <c r="B24" s="113"/>
      <c r="C24" s="107"/>
      <c r="D24" s="114"/>
      <c r="E24" s="114"/>
      <c r="F24" s="114"/>
      <c r="G24" s="115"/>
      <c r="I24" s="161" t="s">
        <v>65</v>
      </c>
      <c r="J24" s="113"/>
      <c r="K24" s="107"/>
      <c r="L24" s="114"/>
      <c r="M24" s="114"/>
      <c r="N24" s="114"/>
      <c r="O24" s="115"/>
    </row>
    <row r="25" spans="1:15" ht="15.75" x14ac:dyDescent="0.25">
      <c r="A25" s="166" t="s">
        <v>41</v>
      </c>
      <c r="B25" s="103">
        <v>2734.665</v>
      </c>
      <c r="C25" s="27">
        <v>2454.6109999999999</v>
      </c>
      <c r="D25" s="28">
        <v>11.409302736767662</v>
      </c>
      <c r="E25" s="29">
        <v>0.13492485905776344</v>
      </c>
      <c r="F25" s="30">
        <v>0.1588970679495065</v>
      </c>
      <c r="G25" s="28">
        <v>-15.086627589227025</v>
      </c>
      <c r="I25" s="166" t="s">
        <v>41</v>
      </c>
      <c r="J25" s="103">
        <v>2489.5610000000001</v>
      </c>
      <c r="K25" s="27">
        <v>2558.4110000000001</v>
      </c>
      <c r="L25" s="28">
        <v>-2.6911235137747571</v>
      </c>
      <c r="M25" s="29">
        <v>0.30994061335564932</v>
      </c>
      <c r="N25" s="30">
        <v>0.23829503217490772</v>
      </c>
      <c r="O25" s="28">
        <v>30.065914730506844</v>
      </c>
    </row>
    <row r="26" spans="1:15" ht="15.75" x14ac:dyDescent="0.25">
      <c r="A26" s="167" t="s">
        <v>42</v>
      </c>
      <c r="B26" s="104">
        <v>3102.4639999999999</v>
      </c>
      <c r="C26" s="32">
        <v>3282.203</v>
      </c>
      <c r="D26" s="33">
        <v>-5.4761695117578046</v>
      </c>
      <c r="E26" s="34">
        <v>1.3444572890499549</v>
      </c>
      <c r="F26" s="35">
        <v>1.5135180438280205</v>
      </c>
      <c r="G26" s="33">
        <v>-11.170052148864622</v>
      </c>
      <c r="I26" s="167" t="s">
        <v>42</v>
      </c>
      <c r="J26" s="104">
        <v>3060.951</v>
      </c>
      <c r="K26" s="32">
        <v>3047.42</v>
      </c>
      <c r="L26" s="33">
        <v>0.44401493722558588</v>
      </c>
      <c r="M26" s="34">
        <v>6.2642139183466465</v>
      </c>
      <c r="N26" s="35">
        <v>6.5907172791708284</v>
      </c>
      <c r="O26" s="33">
        <v>-4.9539882685615506</v>
      </c>
    </row>
    <row r="27" spans="1:15" ht="15.75" x14ac:dyDescent="0.25">
      <c r="A27" s="167" t="s">
        <v>44</v>
      </c>
      <c r="B27" s="104">
        <v>2151.0949999999998</v>
      </c>
      <c r="C27" s="32">
        <v>3098.5889999999999</v>
      </c>
      <c r="D27" s="33">
        <v>-30.578240612097961</v>
      </c>
      <c r="E27" s="34">
        <v>0.22930445896148541</v>
      </c>
      <c r="F27" s="35">
        <v>0.2826210711388974</v>
      </c>
      <c r="G27" s="33">
        <v>-18.865052050987707</v>
      </c>
      <c r="I27" s="167" t="s">
        <v>44</v>
      </c>
      <c r="J27" s="104">
        <v>2310.328</v>
      </c>
      <c r="K27" s="32">
        <v>2046.095</v>
      </c>
      <c r="L27" s="33">
        <v>12.914014256425041</v>
      </c>
      <c r="M27" s="34">
        <v>0.62163175417926275</v>
      </c>
      <c r="N27" s="35">
        <v>0.38218131606375494</v>
      </c>
      <c r="O27" s="33">
        <v>62.653622260163822</v>
      </c>
    </row>
    <row r="28" spans="1:15" ht="16.5" thickBot="1" x14ac:dyDescent="0.3">
      <c r="A28" s="168" t="s">
        <v>45</v>
      </c>
      <c r="B28" s="104" t="s">
        <v>72</v>
      </c>
      <c r="C28" s="32" t="s">
        <v>72</v>
      </c>
      <c r="D28" s="90" t="s">
        <v>56</v>
      </c>
      <c r="E28" s="34">
        <v>8.9791702686179919E-2</v>
      </c>
      <c r="F28" s="35">
        <v>4.9233131011880524E-2</v>
      </c>
      <c r="G28" s="33">
        <v>82.380646610738907</v>
      </c>
      <c r="I28" s="168" t="s">
        <v>45</v>
      </c>
      <c r="J28" s="104" t="s">
        <v>56</v>
      </c>
      <c r="K28" s="32" t="s">
        <v>56</v>
      </c>
      <c r="L28" s="33" t="s">
        <v>56</v>
      </c>
      <c r="M28" s="34">
        <v>0</v>
      </c>
      <c r="N28" s="35">
        <v>0</v>
      </c>
      <c r="O28" s="33" t="s">
        <v>56</v>
      </c>
    </row>
    <row r="29" spans="1:15" ht="18.75" x14ac:dyDescent="0.3">
      <c r="A29" s="161" t="s">
        <v>73</v>
      </c>
      <c r="B29" s="113"/>
      <c r="C29" s="107"/>
      <c r="D29" s="114"/>
      <c r="E29" s="114"/>
      <c r="F29" s="114"/>
      <c r="G29" s="115"/>
      <c r="I29" s="161" t="s">
        <v>73</v>
      </c>
      <c r="J29" s="113"/>
      <c r="K29" s="107"/>
      <c r="L29" s="114"/>
      <c r="M29" s="114"/>
      <c r="N29" s="114"/>
      <c r="O29" s="115"/>
    </row>
    <row r="30" spans="1:15" ht="15.75" x14ac:dyDescent="0.25">
      <c r="A30" s="166" t="s">
        <v>41</v>
      </c>
      <c r="B30" s="103">
        <v>1830.0840000000001</v>
      </c>
      <c r="C30" s="27">
        <v>1918.5160000000001</v>
      </c>
      <c r="D30" s="28">
        <v>-4.6093960123345346</v>
      </c>
      <c r="E30" s="29">
        <v>0.12785090916076514</v>
      </c>
      <c r="F30" s="30">
        <v>8.7360183632708935E-2</v>
      </c>
      <c r="G30" s="28">
        <v>46.349176300146738</v>
      </c>
      <c r="I30" s="166" t="s">
        <v>41</v>
      </c>
      <c r="J30" s="103">
        <v>2086.4859999999999</v>
      </c>
      <c r="K30" s="27">
        <v>1106.3230000000001</v>
      </c>
      <c r="L30" s="28">
        <v>88.596458719560175</v>
      </c>
      <c r="M30" s="29">
        <v>0.18579904041919298</v>
      </c>
      <c r="N30" s="30">
        <v>0.46009755248221973</v>
      </c>
      <c r="O30" s="28">
        <v>-59.617468204990487</v>
      </c>
    </row>
    <row r="31" spans="1:15" ht="15.75" x14ac:dyDescent="0.25">
      <c r="A31" s="167" t="s">
        <v>42</v>
      </c>
      <c r="B31" s="104">
        <v>3688.2069999999999</v>
      </c>
      <c r="C31" s="32">
        <v>3901.59</v>
      </c>
      <c r="D31" s="33">
        <v>-5.4691292524329889</v>
      </c>
      <c r="E31" s="34">
        <v>0.54749660145298484</v>
      </c>
      <c r="F31" s="35">
        <v>0.53389323234511377</v>
      </c>
      <c r="G31" s="33">
        <v>2.5479568355115854</v>
      </c>
      <c r="I31" s="167" t="s">
        <v>42</v>
      </c>
      <c r="J31" s="104">
        <v>1325.0150000000001</v>
      </c>
      <c r="K31" s="32">
        <v>1052.5640000000001</v>
      </c>
      <c r="L31" s="33">
        <v>25.884506785335621</v>
      </c>
      <c r="M31" s="34">
        <v>2.2220514917654701</v>
      </c>
      <c r="N31" s="35">
        <v>3.1440724896679977</v>
      </c>
      <c r="O31" s="33">
        <v>-29.325691469661042</v>
      </c>
    </row>
    <row r="32" spans="1:15" ht="15.75" x14ac:dyDescent="0.25">
      <c r="A32" s="167" t="s">
        <v>44</v>
      </c>
      <c r="B32" s="105">
        <v>3097.4340000000002</v>
      </c>
      <c r="C32" s="47">
        <v>3272.2489999999998</v>
      </c>
      <c r="D32" s="33">
        <v>-5.3423501695622679</v>
      </c>
      <c r="E32" s="34">
        <v>5.1529091901457394E-2</v>
      </c>
      <c r="F32" s="35">
        <v>6.4964833804979097E-2</v>
      </c>
      <c r="G32" s="33">
        <v>-20.681561264137258</v>
      </c>
      <c r="I32" s="167" t="s">
        <v>44</v>
      </c>
      <c r="J32" s="105">
        <v>503.71499999999997</v>
      </c>
      <c r="K32" s="47">
        <v>461.97199999999998</v>
      </c>
      <c r="L32" s="90">
        <v>9.0358290112820683</v>
      </c>
      <c r="M32" s="34">
        <v>0.62338228164722687</v>
      </c>
      <c r="N32" s="35">
        <v>0.66047431690289005</v>
      </c>
      <c r="O32" s="33">
        <v>-5.6159693581418768</v>
      </c>
    </row>
    <row r="33" spans="1:15" ht="16.5" thickBot="1" x14ac:dyDescent="0.3">
      <c r="A33" s="169" t="s">
        <v>45</v>
      </c>
      <c r="B33" s="106" t="s">
        <v>72</v>
      </c>
      <c r="C33" s="36" t="s">
        <v>72</v>
      </c>
      <c r="D33" s="170" t="s">
        <v>56</v>
      </c>
      <c r="E33" s="38">
        <v>0.16050860117725893</v>
      </c>
      <c r="F33" s="39">
        <v>0.20219932410925817</v>
      </c>
      <c r="G33" s="37">
        <v>-20.618626256867064</v>
      </c>
      <c r="I33" s="169" t="s">
        <v>45</v>
      </c>
      <c r="J33" s="106" t="s">
        <v>72</v>
      </c>
      <c r="K33" s="36" t="s">
        <v>72</v>
      </c>
      <c r="L33" s="170" t="s">
        <v>56</v>
      </c>
      <c r="M33" s="38">
        <v>9.4382605981066098E-2</v>
      </c>
      <c r="N33" s="39">
        <v>0.45056962040621884</v>
      </c>
      <c r="O33" s="37">
        <v>-79.052603258964993</v>
      </c>
    </row>
    <row r="35" spans="1:15" ht="15.75" x14ac:dyDescent="0.2">
      <c r="A35" s="53" t="s">
        <v>23</v>
      </c>
      <c r="B35" s="85"/>
      <c r="C35" s="85"/>
      <c r="E35" s="85"/>
    </row>
    <row r="36" spans="1:15" ht="15.75" x14ac:dyDescent="0.25">
      <c r="A36" s="86" t="s">
        <v>57</v>
      </c>
    </row>
    <row r="51" ht="28.5" customHeight="1" x14ac:dyDescent="0.2"/>
    <row r="111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N17" sqref="N17"/>
    </sheetView>
  </sheetViews>
  <sheetFormatPr defaultRowHeight="12.75" x14ac:dyDescent="0.2"/>
  <cols>
    <col min="1" max="16384" width="9.140625" style="164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H6" sqref="H6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62</v>
      </c>
      <c r="F1" s="69" t="str">
        <f xml:space="preserve"> (Bydło_PL!G1)</f>
        <v>grudzień 2015r. - styczeń 2016r.</v>
      </c>
    </row>
    <row r="2" spans="1:7" ht="13.5" thickBot="1" x14ac:dyDescent="0.25"/>
    <row r="3" spans="1:7" s="119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9" customFormat="1" ht="21" thickBot="1" x14ac:dyDescent="0.25">
      <c r="A4" s="390" t="s">
        <v>14</v>
      </c>
      <c r="B4" s="147" t="s">
        <v>152</v>
      </c>
      <c r="C4" s="148"/>
      <c r="D4" s="149"/>
      <c r="E4" s="150"/>
      <c r="F4" s="148"/>
      <c r="G4" s="149"/>
    </row>
    <row r="5" spans="1:7" s="119" customFormat="1" ht="15.75" x14ac:dyDescent="0.2">
      <c r="A5" s="391"/>
      <c r="B5" s="72" t="s">
        <v>15</v>
      </c>
      <c r="C5" s="19"/>
      <c r="D5" s="20"/>
      <c r="E5" s="171" t="s">
        <v>16</v>
      </c>
      <c r="F5" s="22"/>
      <c r="G5" s="20"/>
    </row>
    <row r="6" spans="1:7" s="119" customFormat="1" ht="32.25" thickBot="1" x14ac:dyDescent="0.25">
      <c r="A6" s="392"/>
      <c r="B6" s="315" t="s">
        <v>153</v>
      </c>
      <c r="C6" s="316" t="s">
        <v>154</v>
      </c>
      <c r="D6" s="23" t="s">
        <v>17</v>
      </c>
      <c r="E6" s="315" t="s">
        <v>153</v>
      </c>
      <c r="F6" s="316" t="s">
        <v>154</v>
      </c>
      <c r="G6" s="23" t="s">
        <v>17</v>
      </c>
    </row>
    <row r="7" spans="1:7" s="119" customFormat="1" ht="16.5" thickBot="1" x14ac:dyDescent="0.3">
      <c r="A7" s="151" t="s">
        <v>64</v>
      </c>
      <c r="B7" s="152">
        <v>1347.4939999999999</v>
      </c>
      <c r="C7" s="123">
        <v>1351.29</v>
      </c>
      <c r="D7" s="99">
        <v>-0.28091675362061802</v>
      </c>
      <c r="E7" s="100">
        <v>100</v>
      </c>
      <c r="F7" s="101">
        <v>100</v>
      </c>
      <c r="G7" s="102" t="s">
        <v>56</v>
      </c>
    </row>
    <row r="8" spans="1:7" s="119" customFormat="1" ht="15.75" x14ac:dyDescent="0.25">
      <c r="A8" s="139" t="s">
        <v>18</v>
      </c>
      <c r="B8" s="140">
        <v>1282.825</v>
      </c>
      <c r="C8" s="73">
        <v>1282.193</v>
      </c>
      <c r="D8" s="74">
        <v>4.9290551422450583E-2</v>
      </c>
      <c r="E8" s="124">
        <v>96.595294543007057</v>
      </c>
      <c r="F8" s="125">
        <v>96.236256496057422</v>
      </c>
      <c r="G8" s="74">
        <v>0.37307981422193437</v>
      </c>
    </row>
    <row r="9" spans="1:7" s="119" customFormat="1" ht="15.75" x14ac:dyDescent="0.25">
      <c r="A9" s="141" t="s">
        <v>19</v>
      </c>
      <c r="B9" s="142">
        <v>1655.1420000000001</v>
      </c>
      <c r="C9" s="27">
        <v>1684.2539999999999</v>
      </c>
      <c r="D9" s="327">
        <v>-1.7284803836000899</v>
      </c>
      <c r="E9" s="34">
        <v>1.808792242177087</v>
      </c>
      <c r="F9" s="35">
        <v>1.7251248715990881</v>
      </c>
      <c r="G9" s="33">
        <v>4.8499312690590459</v>
      </c>
    </row>
    <row r="10" spans="1:7" s="119" customFormat="1" ht="15.75" x14ac:dyDescent="0.25">
      <c r="A10" s="141" t="s">
        <v>65</v>
      </c>
      <c r="B10" s="142">
        <v>4775.5349999999999</v>
      </c>
      <c r="C10" s="27">
        <v>4663.7449999999999</v>
      </c>
      <c r="D10" s="33">
        <v>2.3970006936485584</v>
      </c>
      <c r="E10" s="34">
        <v>0.37601264691008734</v>
      </c>
      <c r="F10" s="35">
        <v>0.38333869982265339</v>
      </c>
      <c r="G10" s="33">
        <v>-1.9111174833001083</v>
      </c>
    </row>
    <row r="11" spans="1:7" s="119" customFormat="1" ht="16.5" thickBot="1" x14ac:dyDescent="0.3">
      <c r="A11" s="144" t="s">
        <v>20</v>
      </c>
      <c r="B11" s="145">
        <v>4955.375</v>
      </c>
      <c r="C11" s="40">
        <v>4254.3829999999998</v>
      </c>
      <c r="D11" s="37">
        <v>16.476936843720942</v>
      </c>
      <c r="E11" s="38">
        <v>1.2199005679057673</v>
      </c>
      <c r="F11" s="39">
        <v>1.6552799325208283</v>
      </c>
      <c r="G11" s="37">
        <v>-26.302461357821276</v>
      </c>
    </row>
    <row r="12" spans="1:7" s="119" customFormat="1" ht="15.75" x14ac:dyDescent="0.25">
      <c r="A12" s="153" t="s">
        <v>24</v>
      </c>
      <c r="B12" s="142">
        <v>1414.663</v>
      </c>
      <c r="C12" s="27">
        <v>1413.4259999999999</v>
      </c>
      <c r="D12" s="28">
        <v>8.7517846707226288E-2</v>
      </c>
      <c r="E12" s="29">
        <v>60.621110144693702</v>
      </c>
      <c r="F12" s="30">
        <v>59.110279045626548</v>
      </c>
      <c r="G12" s="28">
        <v>2.5559532512119607</v>
      </c>
    </row>
    <row r="13" spans="1:7" s="119" customFormat="1" ht="15.75" x14ac:dyDescent="0.25">
      <c r="A13" s="141" t="s">
        <v>25</v>
      </c>
      <c r="B13" s="142">
        <v>1414.741</v>
      </c>
      <c r="C13" s="27">
        <v>1468.2180000000001</v>
      </c>
      <c r="D13" s="33">
        <v>-3.642306523963069</v>
      </c>
      <c r="E13" s="34">
        <v>17.979740840126954</v>
      </c>
      <c r="F13" s="35">
        <v>18.541113163520208</v>
      </c>
      <c r="G13" s="33">
        <v>-3.0277163967574428</v>
      </c>
    </row>
    <row r="14" spans="1:7" s="119" customFormat="1" ht="16.5" thickBot="1" x14ac:dyDescent="0.3">
      <c r="A14" s="144" t="s">
        <v>49</v>
      </c>
      <c r="B14" s="145">
        <v>1097.0350000000001</v>
      </c>
      <c r="C14" s="40">
        <v>1086.703</v>
      </c>
      <c r="D14" s="37">
        <v>0.95076575660508045</v>
      </c>
      <c r="E14" s="38">
        <v>20.957684386219544</v>
      </c>
      <c r="F14" s="39">
        <v>22.003487197404404</v>
      </c>
      <c r="G14" s="37">
        <v>-4.7528957651232027</v>
      </c>
    </row>
    <row r="15" spans="1:7" s="119" customFormat="1" ht="16.5" thickBot="1" x14ac:dyDescent="0.3">
      <c r="A15" s="154" t="s">
        <v>50</v>
      </c>
      <c r="B15" s="145">
        <v>1275.325</v>
      </c>
      <c r="C15" s="40">
        <v>1296.2159999999999</v>
      </c>
      <c r="D15" s="126">
        <v>-1.6116912613329764</v>
      </c>
      <c r="E15" s="127">
        <v>0.44146462895979666</v>
      </c>
      <c r="F15" s="128">
        <v>0.34512059344884344</v>
      </c>
      <c r="G15" s="41">
        <v>27.916049444680301</v>
      </c>
    </row>
    <row r="16" spans="1:7" s="119" customFormat="1" ht="16.5" thickBot="1" x14ac:dyDescent="0.3">
      <c r="A16" s="121"/>
      <c r="B16" s="122"/>
      <c r="C16" s="89"/>
      <c r="D16" s="120"/>
      <c r="E16" s="120"/>
      <c r="F16" s="120"/>
      <c r="G16" s="120"/>
    </row>
    <row r="17" spans="1:7" s="119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9" customFormat="1" ht="21" thickBot="1" x14ac:dyDescent="0.25">
      <c r="A18" s="146"/>
      <c r="B18" s="147" t="s">
        <v>152</v>
      </c>
      <c r="C18" s="148"/>
      <c r="D18" s="149"/>
      <c r="E18" s="150"/>
      <c r="F18" s="148"/>
      <c r="G18" s="149"/>
    </row>
    <row r="19" spans="1:7" s="119" customFormat="1" ht="15.75" x14ac:dyDescent="0.2">
      <c r="A19" s="155" t="s">
        <v>14</v>
      </c>
      <c r="B19" s="156" t="s">
        <v>15</v>
      </c>
      <c r="C19" s="19"/>
      <c r="D19" s="20"/>
      <c r="E19" s="172" t="s">
        <v>16</v>
      </c>
      <c r="F19" s="22"/>
      <c r="G19" s="20"/>
    </row>
    <row r="20" spans="1:7" s="119" customFormat="1" ht="32.25" thickBot="1" x14ac:dyDescent="0.25">
      <c r="A20" s="158"/>
      <c r="B20" s="369" t="s">
        <v>153</v>
      </c>
      <c r="C20" s="370" t="s">
        <v>154</v>
      </c>
      <c r="D20" s="371" t="s">
        <v>17</v>
      </c>
      <c r="E20" s="372" t="s">
        <v>153</v>
      </c>
      <c r="F20" s="370" t="s">
        <v>154</v>
      </c>
      <c r="G20" s="371" t="s">
        <v>17</v>
      </c>
    </row>
    <row r="21" spans="1:7" s="119" customFormat="1" ht="15.75" x14ac:dyDescent="0.25">
      <c r="A21" s="26" t="s">
        <v>26</v>
      </c>
      <c r="B21" s="129">
        <v>1344.1420000000001</v>
      </c>
      <c r="C21" s="130">
        <v>1336.769</v>
      </c>
      <c r="D21" s="91">
        <v>0.55155378378762876</v>
      </c>
      <c r="E21" s="82">
        <v>59.149960314125892</v>
      </c>
      <c r="F21" s="77">
        <v>57.416480182505758</v>
      </c>
      <c r="G21" s="91">
        <v>3.019133402308956</v>
      </c>
    </row>
    <row r="22" spans="1:7" s="119" customFormat="1" ht="15.75" x14ac:dyDescent="0.25">
      <c r="A22" s="131" t="s">
        <v>66</v>
      </c>
      <c r="B22" s="132">
        <v>1488.336</v>
      </c>
      <c r="C22" s="87">
        <v>1485.7619999999999</v>
      </c>
      <c r="D22" s="28">
        <v>0.17324443618830399</v>
      </c>
      <c r="E22" s="83">
        <v>9.0967964824208423</v>
      </c>
      <c r="F22" s="30">
        <v>10.031515635177996</v>
      </c>
      <c r="G22" s="28">
        <v>-9.3178258076908094</v>
      </c>
    </row>
    <row r="23" spans="1:7" s="119" customFormat="1" ht="16.5" thickBot="1" x14ac:dyDescent="0.3">
      <c r="A23" s="131" t="s">
        <v>46</v>
      </c>
      <c r="B23" s="133">
        <v>1317.941</v>
      </c>
      <c r="C23" s="88">
        <v>1305.2270000000001</v>
      </c>
      <c r="D23" s="33">
        <v>0.97408343529515862</v>
      </c>
      <c r="E23" s="84">
        <v>50.033134244512247</v>
      </c>
      <c r="F23" s="35">
        <v>47.384964547327769</v>
      </c>
      <c r="G23" s="33">
        <v>5.5886286345946408</v>
      </c>
    </row>
    <row r="24" spans="1:7" s="119" customFormat="1" ht="15.75" x14ac:dyDescent="0.25">
      <c r="A24" s="26" t="s">
        <v>27</v>
      </c>
      <c r="B24" s="129">
        <v>1769.9490000000001</v>
      </c>
      <c r="C24" s="130">
        <v>1945.691</v>
      </c>
      <c r="D24" s="91">
        <v>-9.0323694769621667</v>
      </c>
      <c r="E24" s="82">
        <v>0.60216830138167232</v>
      </c>
      <c r="F24" s="77">
        <v>0.57206829870255582</v>
      </c>
      <c r="G24" s="91">
        <v>5.2616099768826476</v>
      </c>
    </row>
    <row r="25" spans="1:7" s="119" customFormat="1" ht="15.75" x14ac:dyDescent="0.25">
      <c r="A25" s="131" t="s">
        <v>66</v>
      </c>
      <c r="B25" s="132">
        <v>5259.7139999999999</v>
      </c>
      <c r="C25" s="87">
        <v>5239.7290000000003</v>
      </c>
      <c r="D25" s="28">
        <v>0.38141285551217768</v>
      </c>
      <c r="E25" s="83">
        <v>2.5809449921767725E-3</v>
      </c>
      <c r="F25" s="30">
        <v>8.7292744194871342E-4</v>
      </c>
      <c r="G25" s="28">
        <v>195.6654663548095</v>
      </c>
    </row>
    <row r="26" spans="1:7" s="119" customFormat="1" ht="16.5" thickBot="1" x14ac:dyDescent="0.3">
      <c r="A26" s="131" t="s">
        <v>46</v>
      </c>
      <c r="B26" s="133">
        <v>1745.556</v>
      </c>
      <c r="C26" s="88">
        <v>1889.4649999999999</v>
      </c>
      <c r="D26" s="33">
        <v>-7.6163887661322054</v>
      </c>
      <c r="E26" s="84">
        <v>0.590569428329073</v>
      </c>
      <c r="F26" s="35">
        <v>0.55776034644636874</v>
      </c>
      <c r="G26" s="33">
        <v>5.8822901433813222</v>
      </c>
    </row>
    <row r="27" spans="1:7" s="119" customFormat="1" ht="15.75" x14ac:dyDescent="0.25">
      <c r="A27" s="26" t="s">
        <v>67</v>
      </c>
      <c r="B27" s="129">
        <v>5378.7640000000001</v>
      </c>
      <c r="C27" s="130">
        <v>5235.5540000000001</v>
      </c>
      <c r="D27" s="91">
        <v>2.7353361267976615</v>
      </c>
      <c r="E27" s="82">
        <v>0.12772741641673954</v>
      </c>
      <c r="F27" s="77">
        <v>0.10518641378952469</v>
      </c>
      <c r="G27" s="91">
        <v>21.429576135487252</v>
      </c>
    </row>
    <row r="28" spans="1:7" s="119" customFormat="1" ht="15.75" x14ac:dyDescent="0.25">
      <c r="A28" s="131" t="s">
        <v>66</v>
      </c>
      <c r="B28" s="132" t="s">
        <v>72</v>
      </c>
      <c r="C28" s="87" t="s">
        <v>72</v>
      </c>
      <c r="D28" s="318" t="s">
        <v>56</v>
      </c>
      <c r="E28" s="83">
        <v>4.563491037088291E-3</v>
      </c>
      <c r="F28" s="30">
        <v>1.030054381499482E-2</v>
      </c>
      <c r="G28" s="28">
        <v>-55.696600887760162</v>
      </c>
    </row>
    <row r="29" spans="1:7" s="119" customFormat="1" ht="16.5" thickBot="1" x14ac:dyDescent="0.3">
      <c r="A29" s="131" t="s">
        <v>46</v>
      </c>
      <c r="B29" s="133">
        <v>5449.0450000000001</v>
      </c>
      <c r="C29" s="88">
        <v>5394.9440000000004</v>
      </c>
      <c r="D29" s="33">
        <v>1.0028092970010374</v>
      </c>
      <c r="E29" s="84">
        <v>0.1209045499152105</v>
      </c>
      <c r="F29" s="35">
        <v>9.483483729330823E-2</v>
      </c>
      <c r="G29" s="33">
        <v>27.489594927308232</v>
      </c>
    </row>
    <row r="30" spans="1:7" s="119" customFormat="1" ht="15.75" x14ac:dyDescent="0.25">
      <c r="A30" s="26" t="s">
        <v>51</v>
      </c>
      <c r="B30" s="129">
        <v>6070.3180000000002</v>
      </c>
      <c r="C30" s="130">
        <v>5048.165</v>
      </c>
      <c r="D30" s="91">
        <v>20.248010910895349</v>
      </c>
      <c r="E30" s="82">
        <v>0.74125411276940012</v>
      </c>
      <c r="F30" s="77">
        <v>1.0165441506287065</v>
      </c>
      <c r="G30" s="91">
        <v>-27.080972104265864</v>
      </c>
    </row>
    <row r="31" spans="1:7" s="119" customFormat="1" ht="15.75" x14ac:dyDescent="0.25">
      <c r="A31" s="131" t="s">
        <v>66</v>
      </c>
      <c r="B31" s="132">
        <v>4502.8680000000004</v>
      </c>
      <c r="C31" s="87">
        <v>2719.0920000000001</v>
      </c>
      <c r="D31" s="28">
        <v>65.601899457613072</v>
      </c>
      <c r="E31" s="83">
        <v>0.11552175564658612</v>
      </c>
      <c r="F31" s="30">
        <v>0.15015426373754115</v>
      </c>
      <c r="G31" s="28">
        <v>-23.064618498939303</v>
      </c>
    </row>
    <row r="32" spans="1:7" s="119" customFormat="1" ht="16.5" thickBot="1" x14ac:dyDescent="0.3">
      <c r="A32" s="131" t="s">
        <v>46</v>
      </c>
      <c r="B32" s="133">
        <v>6675.9319999999998</v>
      </c>
      <c r="C32" s="88">
        <v>6767.7860000000001</v>
      </c>
      <c r="D32" s="33">
        <v>-1.3572237656450761</v>
      </c>
      <c r="E32" s="84">
        <v>0.57127805292167588</v>
      </c>
      <c r="F32" s="35">
        <v>0.6730700326319079</v>
      </c>
      <c r="G32" s="33">
        <v>-15.12353466580506</v>
      </c>
    </row>
    <row r="33" spans="1:7" s="119" customFormat="1" ht="15.75" x14ac:dyDescent="0.25">
      <c r="A33" s="26" t="s">
        <v>28</v>
      </c>
      <c r="B33" s="129">
        <v>1382.873</v>
      </c>
      <c r="C33" s="76">
        <v>1433.8589999999999</v>
      </c>
      <c r="D33" s="91">
        <v>-3.5558587001929673</v>
      </c>
      <c r="E33" s="82">
        <v>17.308468645363199</v>
      </c>
      <c r="F33" s="77">
        <v>17.843063976395612</v>
      </c>
      <c r="G33" s="91">
        <v>-2.9960960277877362</v>
      </c>
    </row>
    <row r="34" spans="1:7" s="119" customFormat="1" ht="15.75" x14ac:dyDescent="0.25">
      <c r="A34" s="131" t="s">
        <v>66</v>
      </c>
      <c r="B34" s="132">
        <v>1563.2449999999999</v>
      </c>
      <c r="C34" s="88">
        <v>1689.9169999999999</v>
      </c>
      <c r="D34" s="28">
        <v>-7.4957527499871324</v>
      </c>
      <c r="E34" s="83">
        <v>2.5096012971275874</v>
      </c>
      <c r="F34" s="30">
        <v>4.3325349673245794</v>
      </c>
      <c r="G34" s="28">
        <v>-42.075451991624369</v>
      </c>
    </row>
    <row r="35" spans="1:7" s="119" customFormat="1" ht="16.5" thickBot="1" x14ac:dyDescent="0.3">
      <c r="A35" s="131" t="s">
        <v>46</v>
      </c>
      <c r="B35" s="133">
        <v>1350.4159999999999</v>
      </c>
      <c r="C35" s="88">
        <v>1350.3389999999999</v>
      </c>
      <c r="D35" s="33">
        <v>5.7022717998960401E-3</v>
      </c>
      <c r="E35" s="84">
        <v>13.255479020454478</v>
      </c>
      <c r="F35" s="35">
        <v>12.133943920562636</v>
      </c>
      <c r="G35" s="33">
        <v>9.2429560185394184</v>
      </c>
    </row>
    <row r="36" spans="1:7" s="119" customFormat="1" ht="15.75" x14ac:dyDescent="0.25">
      <c r="A36" s="26" t="s">
        <v>29</v>
      </c>
      <c r="B36" s="129">
        <v>1541.153</v>
      </c>
      <c r="C36" s="76">
        <v>1481.259</v>
      </c>
      <c r="D36" s="91">
        <v>4.0434522254379557</v>
      </c>
      <c r="E36" s="82">
        <v>0.5068970372121655</v>
      </c>
      <c r="F36" s="77">
        <v>0.47680639844534034</v>
      </c>
      <c r="G36" s="91">
        <v>6.3108714280969664</v>
      </c>
    </row>
    <row r="37" spans="1:7" s="119" customFormat="1" ht="15.75" x14ac:dyDescent="0.25">
      <c r="A37" s="131" t="s">
        <v>66</v>
      </c>
      <c r="B37" s="132" t="s">
        <v>56</v>
      </c>
      <c r="C37" s="88" t="s">
        <v>56</v>
      </c>
      <c r="D37" s="318" t="s">
        <v>56</v>
      </c>
      <c r="E37" s="83" t="s">
        <v>56</v>
      </c>
      <c r="F37" s="30" t="s">
        <v>56</v>
      </c>
      <c r="G37" s="28" t="s">
        <v>56</v>
      </c>
    </row>
    <row r="38" spans="1:7" s="119" customFormat="1" ht="16.5" thickBot="1" x14ac:dyDescent="0.3">
      <c r="A38" s="131" t="s">
        <v>46</v>
      </c>
      <c r="B38" s="133">
        <v>1537.2190000000001</v>
      </c>
      <c r="C38" s="88">
        <v>1479.1479999999999</v>
      </c>
      <c r="D38" s="33">
        <v>3.9259763052784535</v>
      </c>
      <c r="E38" s="84">
        <v>0.50468799436945733</v>
      </c>
      <c r="F38" s="35">
        <v>0.47575888551500195</v>
      </c>
      <c r="G38" s="33">
        <v>6.0806239747135873</v>
      </c>
    </row>
    <row r="39" spans="1:7" s="119" customFormat="1" ht="15.75" x14ac:dyDescent="0.25">
      <c r="A39" s="26" t="s">
        <v>68</v>
      </c>
      <c r="B39" s="129">
        <v>5049.1679999999997</v>
      </c>
      <c r="C39" s="76">
        <v>5275.8819999999996</v>
      </c>
      <c r="D39" s="91">
        <v>-4.2971772302716396</v>
      </c>
      <c r="E39" s="82">
        <v>6.2107658961254926E-2</v>
      </c>
      <c r="F39" s="77">
        <v>6.2952841182750616E-2</v>
      </c>
      <c r="G39" s="91">
        <v>-1.3425640616316994</v>
      </c>
    </row>
    <row r="40" spans="1:7" s="119" customFormat="1" ht="15.75" x14ac:dyDescent="0.25">
      <c r="A40" s="131" t="s">
        <v>66</v>
      </c>
      <c r="B40" s="132" t="s">
        <v>56</v>
      </c>
      <c r="C40" s="88" t="s">
        <v>56</v>
      </c>
      <c r="D40" s="28" t="s">
        <v>56</v>
      </c>
      <c r="E40" s="83" t="s">
        <v>56</v>
      </c>
      <c r="F40" s="30" t="s">
        <v>56</v>
      </c>
      <c r="G40" s="28" t="s">
        <v>56</v>
      </c>
    </row>
    <row r="41" spans="1:7" s="119" customFormat="1" ht="16.5" thickBot="1" x14ac:dyDescent="0.3">
      <c r="A41" s="131" t="s">
        <v>46</v>
      </c>
      <c r="B41" s="133">
        <v>5049.1679999999997</v>
      </c>
      <c r="C41" s="88">
        <v>5275.8819999999996</v>
      </c>
      <c r="D41" s="33">
        <v>-4.2971772302716396</v>
      </c>
      <c r="E41" s="84">
        <v>6.2107658961254926E-2</v>
      </c>
      <c r="F41" s="35">
        <v>6.2952841182750616E-2</v>
      </c>
      <c r="G41" s="33">
        <v>-1.3425640616316994</v>
      </c>
    </row>
    <row r="42" spans="1:7" s="119" customFormat="1" ht="15.75" x14ac:dyDescent="0.25">
      <c r="A42" s="26" t="s">
        <v>52</v>
      </c>
      <c r="B42" s="129">
        <v>3974.6509999999998</v>
      </c>
      <c r="C42" s="76">
        <v>3787.6970000000001</v>
      </c>
      <c r="D42" s="91">
        <v>4.9358224799924519</v>
      </c>
      <c r="E42" s="82">
        <v>0.10226749859033706</v>
      </c>
      <c r="F42" s="77">
        <v>0.15828994749650319</v>
      </c>
      <c r="G42" s="91">
        <v>-35.392297358241102</v>
      </c>
    </row>
    <row r="43" spans="1:7" s="119" customFormat="1" ht="15.75" x14ac:dyDescent="0.25">
      <c r="A43" s="131" t="s">
        <v>66</v>
      </c>
      <c r="B43" s="132">
        <v>2554.0940000000001</v>
      </c>
      <c r="C43" s="88">
        <v>2686.4859999999999</v>
      </c>
      <c r="D43" s="28">
        <v>-4.9280733270152846</v>
      </c>
      <c r="E43" s="83">
        <v>2.8172286886436602E-2</v>
      </c>
      <c r="F43" s="30">
        <v>3.9826978797586225E-2</v>
      </c>
      <c r="G43" s="28">
        <v>-29.263309101055825</v>
      </c>
    </row>
    <row r="44" spans="1:7" s="119" customFormat="1" ht="16.5" thickBot="1" x14ac:dyDescent="0.3">
      <c r="A44" s="131" t="s">
        <v>46</v>
      </c>
      <c r="B44" s="134">
        <v>4510.8540000000003</v>
      </c>
      <c r="C44" s="319">
        <v>4187.6090000000004</v>
      </c>
      <c r="D44" s="37">
        <v>7.7190826555201282</v>
      </c>
      <c r="E44" s="84">
        <v>7.3815586027608293E-2</v>
      </c>
      <c r="F44" s="35">
        <v>0.11497125893112212</v>
      </c>
      <c r="G44" s="33">
        <v>-35.796487997204316</v>
      </c>
    </row>
    <row r="45" spans="1:7" s="119" customFormat="1" ht="16.5" customHeight="1" thickBot="1" x14ac:dyDescent="0.3">
      <c r="A45" s="116" t="s">
        <v>53</v>
      </c>
      <c r="B45" s="320"/>
      <c r="C45" s="321"/>
      <c r="D45" s="137"/>
      <c r="E45" s="137"/>
      <c r="F45" s="137"/>
      <c r="G45" s="138"/>
    </row>
    <row r="46" spans="1:7" s="119" customFormat="1" ht="15.75" x14ac:dyDescent="0.25">
      <c r="A46" s="139" t="s">
        <v>18</v>
      </c>
      <c r="B46" s="322">
        <v>1005.995</v>
      </c>
      <c r="C46" s="323">
        <v>993.08600000000001</v>
      </c>
      <c r="D46" s="74">
        <v>1.2998874216331708</v>
      </c>
      <c r="E46" s="124">
        <v>13.811646101829322</v>
      </c>
      <c r="F46" s="125">
        <v>14.292535014596957</v>
      </c>
      <c r="G46" s="74">
        <v>-3.3646159500501787</v>
      </c>
    </row>
    <row r="47" spans="1:7" s="119" customFormat="1" ht="15.75" x14ac:dyDescent="0.25">
      <c r="A47" s="141" t="s">
        <v>19</v>
      </c>
      <c r="B47" s="324">
        <v>1571.7</v>
      </c>
      <c r="C47" s="88">
        <v>1664.2090000000001</v>
      </c>
      <c r="D47" s="327">
        <v>-5.5587369134525773</v>
      </c>
      <c r="E47" s="34">
        <v>0.30389718499433543</v>
      </c>
      <c r="F47" s="35">
        <v>0.37953542210634755</v>
      </c>
      <c r="G47" s="33">
        <v>-19.929164106010095</v>
      </c>
    </row>
    <row r="48" spans="1:7" s="119" customFormat="1" ht="15.75" x14ac:dyDescent="0.25">
      <c r="A48" s="143" t="s">
        <v>65</v>
      </c>
      <c r="B48" s="324">
        <v>4238.7659999999996</v>
      </c>
      <c r="C48" s="88">
        <v>4207.634</v>
      </c>
      <c r="D48" s="33">
        <v>0.73989325117155169</v>
      </c>
      <c r="E48" s="34">
        <v>0.13489422250010802</v>
      </c>
      <c r="F48" s="35">
        <v>0.15417241590109587</v>
      </c>
      <c r="G48" s="33">
        <v>-12.50430778314788</v>
      </c>
    </row>
    <row r="49" spans="1:7" s="119" customFormat="1" ht="16.5" thickBot="1" x14ac:dyDescent="0.3">
      <c r="A49" s="144" t="s">
        <v>20</v>
      </c>
      <c r="B49" s="325">
        <v>3045.7330000000002</v>
      </c>
      <c r="C49" s="319">
        <v>2752.6170000000002</v>
      </c>
      <c r="D49" s="37">
        <v>10.648630012820526</v>
      </c>
      <c r="E49" s="38">
        <v>0.27424008576678743</v>
      </c>
      <c r="F49" s="39">
        <v>0.35408622976030429</v>
      </c>
      <c r="G49" s="37">
        <v>-22.549915044018526</v>
      </c>
    </row>
    <row r="50" spans="1:7" s="119" customFormat="1" ht="16.5" thickBot="1" x14ac:dyDescent="0.3">
      <c r="A50" s="116" t="s">
        <v>54</v>
      </c>
      <c r="B50" s="320"/>
      <c r="C50" s="321"/>
      <c r="D50" s="137"/>
      <c r="E50" s="137"/>
      <c r="F50" s="137"/>
      <c r="G50" s="138"/>
    </row>
    <row r="51" spans="1:7" s="119" customFormat="1" ht="15.75" x14ac:dyDescent="0.25">
      <c r="A51" s="139" t="s">
        <v>18</v>
      </c>
      <c r="B51" s="322">
        <v>1018.093</v>
      </c>
      <c r="C51" s="323">
        <v>1002.981</v>
      </c>
      <c r="D51" s="74">
        <v>1.5067085019556667</v>
      </c>
      <c r="E51" s="124">
        <v>4.1923914133106575</v>
      </c>
      <c r="F51" s="125">
        <v>4.3237331727791464</v>
      </c>
      <c r="G51" s="74">
        <v>-3.0376934519311924</v>
      </c>
    </row>
    <row r="52" spans="1:7" s="119" customFormat="1" ht="15.75" x14ac:dyDescent="0.25">
      <c r="A52" s="141" t="s">
        <v>19</v>
      </c>
      <c r="B52" s="324">
        <v>1346.9349999999999</v>
      </c>
      <c r="C52" s="88">
        <v>1341.9179999999999</v>
      </c>
      <c r="D52" s="327">
        <v>0.37386785183595816</v>
      </c>
      <c r="E52" s="34">
        <v>0.27449734138897625</v>
      </c>
      <c r="F52" s="35">
        <v>0.26730112644705856</v>
      </c>
      <c r="G52" s="33">
        <v>2.6921753146232867</v>
      </c>
    </row>
    <row r="53" spans="1:7" s="119" customFormat="1" ht="15.75" x14ac:dyDescent="0.25">
      <c r="A53" s="143" t="s">
        <v>65</v>
      </c>
      <c r="B53" s="324">
        <v>4352.9560000000001</v>
      </c>
      <c r="C53" s="88" t="s">
        <v>72</v>
      </c>
      <c r="D53" s="90" t="s">
        <v>56</v>
      </c>
      <c r="E53" s="34">
        <v>3.5761327741006224E-2</v>
      </c>
      <c r="F53" s="35">
        <v>4.5086030894003405E-2</v>
      </c>
      <c r="G53" s="33">
        <v>-20.68202271989615</v>
      </c>
    </row>
    <row r="54" spans="1:7" s="119" customFormat="1" ht="16.5" thickBot="1" x14ac:dyDescent="0.3">
      <c r="A54" s="144" t="s">
        <v>20</v>
      </c>
      <c r="B54" s="325">
        <v>4158.5230000000001</v>
      </c>
      <c r="C54" s="319">
        <v>3197.047</v>
      </c>
      <c r="D54" s="37">
        <v>30.073877550126731</v>
      </c>
      <c r="E54" s="38">
        <v>4.8543017404321528E-2</v>
      </c>
      <c r="F54" s="39">
        <v>5.845390744347647E-2</v>
      </c>
      <c r="G54" s="37">
        <v>-16.955051377426798</v>
      </c>
    </row>
    <row r="55" spans="1:7" s="119" customFormat="1" ht="16.5" thickBot="1" x14ac:dyDescent="0.3">
      <c r="A55" s="116" t="s">
        <v>55</v>
      </c>
      <c r="B55" s="320"/>
      <c r="C55" s="321"/>
      <c r="D55" s="137"/>
      <c r="E55" s="137"/>
      <c r="F55" s="137"/>
      <c r="G55" s="138"/>
    </row>
    <row r="56" spans="1:7" s="119" customFormat="1" ht="15.75" x14ac:dyDescent="0.25">
      <c r="A56" s="139" t="s">
        <v>18</v>
      </c>
      <c r="B56" s="322">
        <v>1090.7750000000001</v>
      </c>
      <c r="C56" s="323">
        <v>1076.9880000000001</v>
      </c>
      <c r="D56" s="74">
        <v>1.2801442541606809</v>
      </c>
      <c r="E56" s="124">
        <v>1.7601765220969297</v>
      </c>
      <c r="F56" s="125">
        <v>2.0833608641218868</v>
      </c>
      <c r="G56" s="74">
        <v>-15.512643421051099</v>
      </c>
    </row>
    <row r="57" spans="1:7" s="119" customFormat="1" ht="15.75" x14ac:dyDescent="0.25">
      <c r="A57" s="141" t="s">
        <v>19</v>
      </c>
      <c r="B57" s="324">
        <v>3111.703</v>
      </c>
      <c r="C57" s="88">
        <v>3093.308</v>
      </c>
      <c r="D57" s="33">
        <v>0.5946708184248054</v>
      </c>
      <c r="E57" s="34">
        <v>2.1489233223053624E-2</v>
      </c>
      <c r="F57" s="35">
        <v>2.0122991984860807E-2</v>
      </c>
      <c r="G57" s="33">
        <v>6.7894537711921039</v>
      </c>
    </row>
    <row r="58" spans="1:7" s="119" customFormat="1" ht="16.5" customHeight="1" x14ac:dyDescent="0.25">
      <c r="A58" s="143" t="s">
        <v>65</v>
      </c>
      <c r="B58" s="324" t="s">
        <v>72</v>
      </c>
      <c r="C58" s="88" t="s">
        <v>72</v>
      </c>
      <c r="D58" s="90" t="s">
        <v>56</v>
      </c>
      <c r="E58" s="34">
        <v>4.0545723062365329E-3</v>
      </c>
      <c r="F58" s="35">
        <v>6.9914773273615427E-3</v>
      </c>
      <c r="G58" s="33">
        <v>-42.006930489944743</v>
      </c>
    </row>
    <row r="59" spans="1:7" s="119" customFormat="1" ht="16.5" thickBot="1" x14ac:dyDescent="0.3">
      <c r="A59" s="144" t="s">
        <v>20</v>
      </c>
      <c r="B59" s="325" t="s">
        <v>72</v>
      </c>
      <c r="C59" s="319" t="s">
        <v>72</v>
      </c>
      <c r="D59" s="170" t="s">
        <v>56</v>
      </c>
      <c r="E59" s="38">
        <v>1.0555869280029596E-2</v>
      </c>
      <c r="F59" s="39">
        <v>1.8108544041902236E-2</v>
      </c>
      <c r="G59" s="37">
        <v>-41.707796852116552</v>
      </c>
    </row>
    <row r="60" spans="1:7" s="119" customFormat="1" ht="15.75" x14ac:dyDescent="0.25">
      <c r="A60" s="121"/>
      <c r="B60" s="122"/>
      <c r="C60" s="89"/>
      <c r="D60" s="120"/>
      <c r="E60" s="120"/>
      <c r="F60" s="120"/>
      <c r="G60" s="120"/>
    </row>
    <row r="61" spans="1:7" s="119" customFormat="1" ht="18.75" x14ac:dyDescent="0.25">
      <c r="A61" s="328" t="s">
        <v>143</v>
      </c>
      <c r="B61" s="122"/>
      <c r="C61" s="89"/>
      <c r="D61" s="120"/>
      <c r="E61" s="120"/>
      <c r="F61" s="120"/>
      <c r="G61" s="120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58</v>
      </c>
    </row>
    <row r="64" spans="1:7" ht="15.75" x14ac:dyDescent="0.25">
      <c r="A64" s="86" t="s">
        <v>57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E2" sqref="E2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62</v>
      </c>
      <c r="F1" s="69" t="str">
        <f xml:space="preserve"> (Bydło_PL!G1)</f>
        <v>grudzień 2015r. - styczeń 2016r.</v>
      </c>
    </row>
    <row r="2" spans="1:15" ht="13.5" thickBot="1" x14ac:dyDescent="0.25"/>
    <row r="3" spans="1:15" s="119" customFormat="1" ht="21" thickBot="1" x14ac:dyDescent="0.35">
      <c r="A3" s="13" t="s">
        <v>69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9" customFormat="1" ht="21" thickBot="1" x14ac:dyDescent="0.25">
      <c r="A4" s="390" t="s">
        <v>14</v>
      </c>
      <c r="B4" s="147" t="s">
        <v>152</v>
      </c>
      <c r="C4" s="148"/>
      <c r="D4" s="149"/>
      <c r="E4" s="150"/>
      <c r="F4" s="148"/>
      <c r="G4" s="149"/>
      <c r="I4" s="390" t="s">
        <v>14</v>
      </c>
      <c r="J4" s="147" t="s">
        <v>152</v>
      </c>
      <c r="K4" s="148"/>
      <c r="L4" s="149"/>
      <c r="M4" s="150"/>
      <c r="N4" s="148"/>
      <c r="O4" s="149"/>
    </row>
    <row r="5" spans="1:15" s="119" customFormat="1" ht="15.75" customHeight="1" x14ac:dyDescent="0.2">
      <c r="A5" s="391"/>
      <c r="B5" s="72" t="s">
        <v>15</v>
      </c>
      <c r="C5" s="19"/>
      <c r="D5" s="20"/>
      <c r="E5" s="21" t="s">
        <v>16</v>
      </c>
      <c r="F5" s="22"/>
      <c r="G5" s="20"/>
      <c r="I5" s="391"/>
      <c r="J5" s="72" t="s">
        <v>15</v>
      </c>
      <c r="K5" s="19"/>
      <c r="L5" s="20"/>
      <c r="M5" s="21" t="s">
        <v>16</v>
      </c>
      <c r="N5" s="22"/>
      <c r="O5" s="20"/>
    </row>
    <row r="6" spans="1:15" s="119" customFormat="1" ht="32.25" thickBot="1" x14ac:dyDescent="0.25">
      <c r="A6" s="392"/>
      <c r="B6" s="315" t="s">
        <v>153</v>
      </c>
      <c r="C6" s="316" t="s">
        <v>154</v>
      </c>
      <c r="D6" s="23" t="s">
        <v>17</v>
      </c>
      <c r="E6" s="315" t="s">
        <v>153</v>
      </c>
      <c r="F6" s="316" t="s">
        <v>154</v>
      </c>
      <c r="G6" s="23" t="s">
        <v>17</v>
      </c>
      <c r="I6" s="392"/>
      <c r="J6" s="315" t="s">
        <v>153</v>
      </c>
      <c r="K6" s="316" t="s">
        <v>154</v>
      </c>
      <c r="L6" s="23" t="s">
        <v>17</v>
      </c>
      <c r="M6" s="315" t="s">
        <v>153</v>
      </c>
      <c r="N6" s="316" t="s">
        <v>154</v>
      </c>
      <c r="O6" s="23" t="s">
        <v>17</v>
      </c>
    </row>
    <row r="7" spans="1:15" s="119" customFormat="1" ht="16.5" thickBot="1" x14ac:dyDescent="0.3">
      <c r="A7" s="151" t="s">
        <v>64</v>
      </c>
      <c r="B7" s="152">
        <v>1363.7940000000001</v>
      </c>
      <c r="C7" s="123">
        <v>1384.7719999999999</v>
      </c>
      <c r="D7" s="99">
        <v>-1.5149064250288018</v>
      </c>
      <c r="E7" s="100">
        <v>100</v>
      </c>
      <c r="F7" s="101">
        <v>100</v>
      </c>
      <c r="G7" s="102" t="s">
        <v>56</v>
      </c>
      <c r="I7" s="151" t="s">
        <v>64</v>
      </c>
      <c r="J7" s="152">
        <v>1319.1610000000001</v>
      </c>
      <c r="K7" s="123">
        <v>1293.3599999999999</v>
      </c>
      <c r="L7" s="99">
        <v>1.9948815488340572</v>
      </c>
      <c r="M7" s="100">
        <v>100</v>
      </c>
      <c r="N7" s="101">
        <v>100</v>
      </c>
      <c r="O7" s="102" t="s">
        <v>56</v>
      </c>
    </row>
    <row r="8" spans="1:15" s="119" customFormat="1" ht="15.75" x14ac:dyDescent="0.25">
      <c r="A8" s="139" t="s">
        <v>18</v>
      </c>
      <c r="B8" s="140">
        <v>1310.847</v>
      </c>
      <c r="C8" s="73">
        <v>1320.383</v>
      </c>
      <c r="D8" s="74">
        <v>-0.72221469073746469</v>
      </c>
      <c r="E8" s="124">
        <v>96.531027259911369</v>
      </c>
      <c r="F8" s="125">
        <v>96.620119895860356</v>
      </c>
      <c r="G8" s="74">
        <v>-9.2209196226430978E-2</v>
      </c>
      <c r="I8" s="139" t="s">
        <v>18</v>
      </c>
      <c r="J8" s="140">
        <v>1234.2059999999999</v>
      </c>
      <c r="K8" s="73">
        <v>1215.3910000000001</v>
      </c>
      <c r="L8" s="74">
        <v>1.5480614880314092</v>
      </c>
      <c r="M8" s="124">
        <v>96.70700733458105</v>
      </c>
      <c r="N8" s="125">
        <v>95.572082359725712</v>
      </c>
      <c r="O8" s="74">
        <v>1.1875067978361822</v>
      </c>
    </row>
    <row r="9" spans="1:15" s="119" customFormat="1" ht="15.75" x14ac:dyDescent="0.25">
      <c r="A9" s="141" t="s">
        <v>19</v>
      </c>
      <c r="B9" s="142">
        <v>1541.8420000000001</v>
      </c>
      <c r="C9" s="27">
        <v>1504.627</v>
      </c>
      <c r="D9" s="327">
        <v>2.4733704765367195</v>
      </c>
      <c r="E9" s="34">
        <v>2.3981993055385478</v>
      </c>
      <c r="F9" s="35">
        <v>2.1118417717774278</v>
      </c>
      <c r="G9" s="33">
        <v>13.559611216521569</v>
      </c>
      <c r="I9" s="141" t="s">
        <v>19</v>
      </c>
      <c r="J9" s="142">
        <v>2257.384</v>
      </c>
      <c r="K9" s="27">
        <v>2305.79</v>
      </c>
      <c r="L9" s="33">
        <v>-2.0993238759817654</v>
      </c>
      <c r="M9" s="34">
        <v>0.78425370172724185</v>
      </c>
      <c r="N9" s="35">
        <v>1.0560135072109054</v>
      </c>
      <c r="O9" s="33">
        <v>-25.734500896813632</v>
      </c>
    </row>
    <row r="10" spans="1:15" s="119" customFormat="1" ht="15.75" x14ac:dyDescent="0.25">
      <c r="A10" s="141" t="s">
        <v>65</v>
      </c>
      <c r="B10" s="142">
        <v>5031.6679999999997</v>
      </c>
      <c r="C10" s="27">
        <v>4998.4179999999997</v>
      </c>
      <c r="D10" s="33">
        <v>0.66521047259352861</v>
      </c>
      <c r="E10" s="34">
        <v>0.23791392335833625</v>
      </c>
      <c r="F10" s="35">
        <v>0.23348685514355139</v>
      </c>
      <c r="G10" s="33">
        <v>1.8960674304611416</v>
      </c>
      <c r="I10" s="141" t="s">
        <v>65</v>
      </c>
      <c r="J10" s="142">
        <v>4603.5969999999998</v>
      </c>
      <c r="K10" s="27">
        <v>4453.3490000000002</v>
      </c>
      <c r="L10" s="33">
        <v>3.3738204663501463</v>
      </c>
      <c r="M10" s="34">
        <v>0.61606315437903003</v>
      </c>
      <c r="N10" s="35">
        <v>0.6426177026360298</v>
      </c>
      <c r="O10" s="33">
        <v>-4.1322466138222635</v>
      </c>
    </row>
    <row r="11" spans="1:15" s="119" customFormat="1" ht="16.5" thickBot="1" x14ac:dyDescent="0.3">
      <c r="A11" s="144" t="s">
        <v>20</v>
      </c>
      <c r="B11" s="145">
        <v>5940.1790000000001</v>
      </c>
      <c r="C11" s="40">
        <v>6337.973</v>
      </c>
      <c r="D11" s="37">
        <v>-6.2763599655599647</v>
      </c>
      <c r="E11" s="38">
        <v>0.83285951119174662</v>
      </c>
      <c r="F11" s="39">
        <v>1.0345514772186506</v>
      </c>
      <c r="G11" s="37">
        <v>-19.495594996311308</v>
      </c>
      <c r="I11" s="144" t="s">
        <v>20</v>
      </c>
      <c r="J11" s="145">
        <v>4202.0910000000003</v>
      </c>
      <c r="K11" s="40">
        <v>2887.8490000000002</v>
      </c>
      <c r="L11" s="37">
        <v>45.50937393194728</v>
      </c>
      <c r="M11" s="38">
        <v>1.8926758093126845</v>
      </c>
      <c r="N11" s="39">
        <v>2.7292864304273627</v>
      </c>
      <c r="O11" s="37">
        <v>-30.653089825521839</v>
      </c>
    </row>
    <row r="12" spans="1:15" s="119" customFormat="1" ht="15.75" x14ac:dyDescent="0.25">
      <c r="A12" s="153" t="s">
        <v>24</v>
      </c>
      <c r="B12" s="142">
        <v>1431.194</v>
      </c>
      <c r="C12" s="27">
        <v>1448.723</v>
      </c>
      <c r="D12" s="28">
        <v>-1.209962152875325</v>
      </c>
      <c r="E12" s="29">
        <v>65.23899224681908</v>
      </c>
      <c r="F12" s="30">
        <v>62.987493343780976</v>
      </c>
      <c r="G12" s="28">
        <v>3.5745173899040457</v>
      </c>
      <c r="I12" s="153" t="s">
        <v>24</v>
      </c>
      <c r="J12" s="142">
        <v>1379.018</v>
      </c>
      <c r="K12" s="27">
        <v>1340.018</v>
      </c>
      <c r="L12" s="28">
        <v>2.9104086661522457</v>
      </c>
      <c r="M12" s="29">
        <v>52.594063163107855</v>
      </c>
      <c r="N12" s="30">
        <v>52.401784671920396</v>
      </c>
      <c r="O12" s="28">
        <v>0.36693118830071353</v>
      </c>
    </row>
    <row r="13" spans="1:15" s="119" customFormat="1" ht="15.75" x14ac:dyDescent="0.25">
      <c r="A13" s="141" t="s">
        <v>25</v>
      </c>
      <c r="B13" s="142">
        <v>1454.6220000000001</v>
      </c>
      <c r="C13" s="27">
        <v>1538.115</v>
      </c>
      <c r="D13" s="33">
        <v>-5.4282677173033189</v>
      </c>
      <c r="E13" s="34">
        <v>13.700526845584962</v>
      </c>
      <c r="F13" s="35">
        <v>15.79307376862279</v>
      </c>
      <c r="G13" s="33">
        <v>-13.249776159440463</v>
      </c>
      <c r="I13" s="141" t="s">
        <v>25</v>
      </c>
      <c r="J13" s="142">
        <v>1377.376</v>
      </c>
      <c r="K13" s="27">
        <v>1386.231</v>
      </c>
      <c r="L13" s="33">
        <v>-0.63878242515136496</v>
      </c>
      <c r="M13" s="34">
        <v>25.418096999683087</v>
      </c>
      <c r="N13" s="35">
        <v>23.295868872578499</v>
      </c>
      <c r="O13" s="33">
        <v>9.1098904218277799</v>
      </c>
    </row>
    <row r="14" spans="1:15" s="119" customFormat="1" ht="16.5" thickBot="1" x14ac:dyDescent="0.3">
      <c r="A14" s="144" t="s">
        <v>49</v>
      </c>
      <c r="B14" s="145">
        <v>1094.913</v>
      </c>
      <c r="C14" s="40">
        <v>1079.836</v>
      </c>
      <c r="D14" s="37">
        <v>1.3962305387114338</v>
      </c>
      <c r="E14" s="38">
        <v>21.023224127240763</v>
      </c>
      <c r="F14" s="39">
        <v>21.174062098264017</v>
      </c>
      <c r="G14" s="37">
        <v>-0.71237143975137651</v>
      </c>
      <c r="I14" s="144" t="s">
        <v>49</v>
      </c>
      <c r="J14" s="145">
        <v>1100.7550000000001</v>
      </c>
      <c r="K14" s="40">
        <v>1097.4369999999999</v>
      </c>
      <c r="L14" s="37">
        <v>0.30234081774172106</v>
      </c>
      <c r="M14" s="38">
        <v>20.8437597409593</v>
      </c>
      <c r="N14" s="39">
        <v>23.438588067026835</v>
      </c>
      <c r="O14" s="37">
        <v>-11.070753573752649</v>
      </c>
    </row>
    <row r="15" spans="1:15" s="119" customFormat="1" ht="16.5" thickBot="1" x14ac:dyDescent="0.3">
      <c r="A15" s="154" t="s">
        <v>50</v>
      </c>
      <c r="B15" s="145">
        <v>1666.5319999999999</v>
      </c>
      <c r="C15" s="40">
        <v>1535.3309999999999</v>
      </c>
      <c r="D15" s="126">
        <v>8.5454537164950128</v>
      </c>
      <c r="E15" s="127">
        <v>3.7256780355201864E-2</v>
      </c>
      <c r="F15" s="128">
        <v>4.5370789332214875E-2</v>
      </c>
      <c r="G15" s="41">
        <v>-17.883773009987674</v>
      </c>
      <c r="I15" s="154" t="s">
        <v>50</v>
      </c>
      <c r="J15" s="145">
        <v>1253.18</v>
      </c>
      <c r="K15" s="40">
        <v>1274.4839999999999</v>
      </c>
      <c r="L15" s="126">
        <v>-1.6715784584192397</v>
      </c>
      <c r="M15" s="127">
        <v>1.1440800962497704</v>
      </c>
      <c r="N15" s="128">
        <v>0.86375838847428477</v>
      </c>
      <c r="O15" s="41">
        <v>32.453717557595816</v>
      </c>
    </row>
    <row r="16" spans="1:15" s="119" customFormat="1" ht="16.5" thickBot="1" x14ac:dyDescent="0.3">
      <c r="A16" s="121"/>
      <c r="B16" s="122"/>
      <c r="C16" s="89"/>
      <c r="D16" s="120"/>
      <c r="E16" s="120"/>
      <c r="F16" s="120"/>
      <c r="G16" s="120"/>
      <c r="I16" s="121"/>
      <c r="J16" s="122"/>
      <c r="K16" s="89"/>
      <c r="L16" s="120"/>
      <c r="M16" s="120"/>
      <c r="N16" s="120"/>
      <c r="O16" s="120"/>
    </row>
    <row r="17" spans="1:15" s="119" customFormat="1" ht="21" thickBot="1" x14ac:dyDescent="0.35">
      <c r="A17" s="13" t="s">
        <v>69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9" customFormat="1" ht="21" thickBot="1" x14ac:dyDescent="0.25">
      <c r="A18" s="146"/>
      <c r="B18" s="147" t="s">
        <v>152</v>
      </c>
      <c r="C18" s="148"/>
      <c r="D18" s="149"/>
      <c r="E18" s="150"/>
      <c r="F18" s="148"/>
      <c r="G18" s="149"/>
      <c r="I18" s="146"/>
      <c r="J18" s="147" t="s">
        <v>152</v>
      </c>
      <c r="K18" s="148"/>
      <c r="L18" s="149"/>
      <c r="M18" s="150"/>
      <c r="N18" s="148"/>
      <c r="O18" s="149"/>
    </row>
    <row r="19" spans="1:15" s="119" customFormat="1" ht="16.5" customHeight="1" x14ac:dyDescent="0.2">
      <c r="A19" s="155" t="s">
        <v>14</v>
      </c>
      <c r="B19" s="156" t="s">
        <v>15</v>
      </c>
      <c r="C19" s="19"/>
      <c r="D19" s="20"/>
      <c r="E19" s="157" t="s">
        <v>16</v>
      </c>
      <c r="F19" s="22"/>
      <c r="G19" s="20"/>
      <c r="I19" s="155" t="s">
        <v>14</v>
      </c>
      <c r="J19" s="156" t="s">
        <v>15</v>
      </c>
      <c r="K19" s="19"/>
      <c r="L19" s="20"/>
      <c r="M19" s="157" t="s">
        <v>16</v>
      </c>
      <c r="N19" s="22"/>
      <c r="O19" s="20"/>
    </row>
    <row r="20" spans="1:15" s="119" customFormat="1" ht="32.25" thickBot="1" x14ac:dyDescent="0.25">
      <c r="A20" s="158"/>
      <c r="B20" s="369" t="s">
        <v>153</v>
      </c>
      <c r="C20" s="370" t="s">
        <v>154</v>
      </c>
      <c r="D20" s="371" t="s">
        <v>17</v>
      </c>
      <c r="E20" s="372" t="s">
        <v>153</v>
      </c>
      <c r="F20" s="370" t="s">
        <v>154</v>
      </c>
      <c r="G20" s="371" t="s">
        <v>17</v>
      </c>
      <c r="I20" s="158"/>
      <c r="J20" s="369" t="s">
        <v>153</v>
      </c>
      <c r="K20" s="370" t="s">
        <v>154</v>
      </c>
      <c r="L20" s="371" t="s">
        <v>17</v>
      </c>
      <c r="M20" s="372" t="s">
        <v>153</v>
      </c>
      <c r="N20" s="370" t="s">
        <v>154</v>
      </c>
      <c r="O20" s="371" t="s">
        <v>17</v>
      </c>
    </row>
    <row r="21" spans="1:15" s="119" customFormat="1" ht="15.75" x14ac:dyDescent="0.25">
      <c r="A21" s="26" t="s">
        <v>26</v>
      </c>
      <c r="B21" s="129">
        <v>1376.444</v>
      </c>
      <c r="C21" s="130">
        <v>1374.93</v>
      </c>
      <c r="D21" s="91">
        <v>0.11011469674819055</v>
      </c>
      <c r="E21" s="82">
        <v>63.962575304243153</v>
      </c>
      <c r="F21" s="77">
        <v>61.732580965137771</v>
      </c>
      <c r="G21" s="91">
        <v>3.6123458702702318</v>
      </c>
      <c r="I21" s="26" t="s">
        <v>26</v>
      </c>
      <c r="J21" s="129">
        <v>1273.424</v>
      </c>
      <c r="K21" s="130">
        <v>1255.165</v>
      </c>
      <c r="L21" s="91">
        <v>1.4547091418259763</v>
      </c>
      <c r="M21" s="82">
        <v>50.78441832417866</v>
      </c>
      <c r="N21" s="77">
        <v>49.948608770183228</v>
      </c>
      <c r="O21" s="91">
        <v>1.6733390069802461</v>
      </c>
    </row>
    <row r="22" spans="1:15" s="119" customFormat="1" ht="15.75" x14ac:dyDescent="0.25">
      <c r="A22" s="131" t="s">
        <v>66</v>
      </c>
      <c r="B22" s="132">
        <v>1526.8979999999999</v>
      </c>
      <c r="C22" s="87">
        <v>1520.02</v>
      </c>
      <c r="D22" s="28">
        <v>0.45249404613096728</v>
      </c>
      <c r="E22" s="83">
        <v>11.04948535603263</v>
      </c>
      <c r="F22" s="30">
        <v>12.474114703797618</v>
      </c>
      <c r="G22" s="28">
        <v>-11.420685007259666</v>
      </c>
      <c r="I22" s="131" t="s">
        <v>66</v>
      </c>
      <c r="J22" s="132">
        <v>1358.47</v>
      </c>
      <c r="K22" s="87">
        <v>1358.395</v>
      </c>
      <c r="L22" s="28">
        <v>5.5212217359490775E-3</v>
      </c>
      <c r="M22" s="83">
        <v>5.704160284994388</v>
      </c>
      <c r="N22" s="30">
        <v>5.8052436654149346</v>
      </c>
      <c r="O22" s="28">
        <v>-1.7412426806949821</v>
      </c>
    </row>
    <row r="23" spans="1:15" s="119" customFormat="1" ht="16.5" thickBot="1" x14ac:dyDescent="0.3">
      <c r="A23" s="131" t="s">
        <v>46</v>
      </c>
      <c r="B23" s="133">
        <v>1345.0260000000001</v>
      </c>
      <c r="C23" s="88">
        <v>1338.1869999999999</v>
      </c>
      <c r="D23" s="33">
        <v>0.51106459710041796</v>
      </c>
      <c r="E23" s="84">
        <v>52.913089948210526</v>
      </c>
      <c r="F23" s="35">
        <v>49.258466261340153</v>
      </c>
      <c r="G23" s="33">
        <v>7.4192803070254252</v>
      </c>
      <c r="I23" s="131" t="s">
        <v>46</v>
      </c>
      <c r="J23" s="133">
        <v>1262.662</v>
      </c>
      <c r="K23" s="88">
        <v>1241.5889999999999</v>
      </c>
      <c r="L23" s="33">
        <v>1.6972605266316061</v>
      </c>
      <c r="M23" s="84">
        <v>45.080258039184287</v>
      </c>
      <c r="N23" s="35">
        <v>44.1433651047683</v>
      </c>
      <c r="O23" s="33">
        <v>2.1223867555008509</v>
      </c>
    </row>
    <row r="24" spans="1:15" s="119" customFormat="1" ht="15.75" x14ac:dyDescent="0.25">
      <c r="A24" s="26" t="s">
        <v>27</v>
      </c>
      <c r="B24" s="129">
        <v>1580.0530000000001</v>
      </c>
      <c r="C24" s="130">
        <v>1576.829</v>
      </c>
      <c r="D24" s="91">
        <v>0.20446097833057103</v>
      </c>
      <c r="E24" s="82">
        <v>0.6579579126124554</v>
      </c>
      <c r="F24" s="77">
        <v>0.49977376060396511</v>
      </c>
      <c r="G24" s="91">
        <v>31.651151876666827</v>
      </c>
      <c r="I24" s="26" t="s">
        <v>27</v>
      </c>
      <c r="J24" s="129">
        <v>2199.8519999999999</v>
      </c>
      <c r="K24" s="130">
        <v>2403.2139999999999</v>
      </c>
      <c r="L24" s="91">
        <v>-8.4620845251400869</v>
      </c>
      <c r="M24" s="82">
        <v>0.50519184755930369</v>
      </c>
      <c r="N24" s="77">
        <v>0.69715488530545222</v>
      </c>
      <c r="O24" s="91">
        <v>-27.535206564900083</v>
      </c>
    </row>
    <row r="25" spans="1:15" s="119" customFormat="1" ht="15.75" x14ac:dyDescent="0.25">
      <c r="A25" s="131" t="s">
        <v>66</v>
      </c>
      <c r="B25" s="132" t="s">
        <v>72</v>
      </c>
      <c r="C25" s="87" t="s">
        <v>72</v>
      </c>
      <c r="D25" s="28" t="s">
        <v>56</v>
      </c>
      <c r="E25" s="83">
        <v>2.2597219581719742E-3</v>
      </c>
      <c r="F25" s="30">
        <v>9.6208960097270222E-4</v>
      </c>
      <c r="G25" s="28">
        <v>134.87645598573411</v>
      </c>
      <c r="I25" s="131" t="s">
        <v>66</v>
      </c>
      <c r="J25" s="132">
        <v>4750.5600000000004</v>
      </c>
      <c r="K25" s="87">
        <v>2534.6289999999999</v>
      </c>
      <c r="L25" s="28">
        <v>87.426246602559999</v>
      </c>
      <c r="M25" s="83">
        <v>3.1393118643707018E-3</v>
      </c>
      <c r="N25" s="30">
        <v>7.1865589641029908E-4</v>
      </c>
      <c r="O25" s="28">
        <v>336.83101746630462</v>
      </c>
    </row>
    <row r="26" spans="1:15" s="119" customFormat="1" ht="16.5" thickBot="1" x14ac:dyDescent="0.3">
      <c r="A26" s="131" t="s">
        <v>46</v>
      </c>
      <c r="B26" s="133">
        <v>1565.97</v>
      </c>
      <c r="C26" s="88">
        <v>1567.5119999999999</v>
      </c>
      <c r="D26" s="33">
        <v>-9.8372452651074846E-2</v>
      </c>
      <c r="E26" s="84">
        <v>0.65569819065428336</v>
      </c>
      <c r="F26" s="35">
        <v>0.49881167100299234</v>
      </c>
      <c r="G26" s="33">
        <v>31.45205470750701</v>
      </c>
      <c r="I26" s="131" t="s">
        <v>46</v>
      </c>
      <c r="J26" s="133">
        <v>2185.9380000000001</v>
      </c>
      <c r="K26" s="88">
        <v>2310.6289999999999</v>
      </c>
      <c r="L26" s="33">
        <v>-5.3964093759751055</v>
      </c>
      <c r="M26" s="84">
        <v>0.49439567748915086</v>
      </c>
      <c r="N26" s="35">
        <v>0.65975544579838563</v>
      </c>
      <c r="O26" s="33">
        <v>-25.063797405890149</v>
      </c>
    </row>
    <row r="27" spans="1:15" s="119" customFormat="1" ht="15.75" x14ac:dyDescent="0.25">
      <c r="A27" s="26" t="s">
        <v>67</v>
      </c>
      <c r="B27" s="129" t="s">
        <v>72</v>
      </c>
      <c r="C27" s="130">
        <v>6306.2070000000003</v>
      </c>
      <c r="D27" s="91" t="s">
        <v>56</v>
      </c>
      <c r="E27" s="82">
        <v>9.5895023449130354E-2</v>
      </c>
      <c r="F27" s="77">
        <v>5.1910455650720964E-2</v>
      </c>
      <c r="G27" s="91">
        <v>84.731615716030618</v>
      </c>
      <c r="I27" s="26" t="s">
        <v>67</v>
      </c>
      <c r="J27" s="129">
        <v>4963.3270000000002</v>
      </c>
      <c r="K27" s="130">
        <v>4748.3220000000001</v>
      </c>
      <c r="L27" s="91">
        <v>4.5280206355002903</v>
      </c>
      <c r="M27" s="82">
        <v>0.18306016598384084</v>
      </c>
      <c r="N27" s="77">
        <v>0.19736637546925298</v>
      </c>
      <c r="O27" s="91">
        <v>-7.2485545987243691</v>
      </c>
    </row>
    <row r="28" spans="1:15" s="119" customFormat="1" ht="15.75" x14ac:dyDescent="0.25">
      <c r="A28" s="131" t="s">
        <v>66</v>
      </c>
      <c r="B28" s="132" t="s">
        <v>56</v>
      </c>
      <c r="C28" s="87" t="s">
        <v>56</v>
      </c>
      <c r="D28" s="318" t="s">
        <v>56</v>
      </c>
      <c r="E28" s="83" t="s">
        <v>56</v>
      </c>
      <c r="F28" s="30" t="s">
        <v>56</v>
      </c>
      <c r="G28" s="28" t="s">
        <v>56</v>
      </c>
      <c r="I28" s="131" t="s">
        <v>66</v>
      </c>
      <c r="J28" s="132" t="s">
        <v>72</v>
      </c>
      <c r="K28" s="87" t="s">
        <v>72</v>
      </c>
      <c r="L28" s="318" t="s">
        <v>56</v>
      </c>
      <c r="M28" s="83">
        <v>1.2495992591836551E-2</v>
      </c>
      <c r="N28" s="30">
        <v>2.8122911864627523E-2</v>
      </c>
      <c r="O28" s="28">
        <v>-55.566505161388434</v>
      </c>
    </row>
    <row r="29" spans="1:15" s="119" customFormat="1" ht="16.5" thickBot="1" x14ac:dyDescent="0.3">
      <c r="A29" s="131" t="s">
        <v>46</v>
      </c>
      <c r="B29" s="133" t="s">
        <v>72</v>
      </c>
      <c r="C29" s="88">
        <v>6306.2070000000003</v>
      </c>
      <c r="D29" s="90" t="s">
        <v>56</v>
      </c>
      <c r="E29" s="84">
        <v>9.5895023449130354E-2</v>
      </c>
      <c r="F29" s="35">
        <v>5.1910455650720964E-2</v>
      </c>
      <c r="G29" s="33">
        <v>84.731615716030618</v>
      </c>
      <c r="I29" s="131" t="s">
        <v>46</v>
      </c>
      <c r="J29" s="133" t="s">
        <v>72</v>
      </c>
      <c r="K29" s="88" t="s">
        <v>72</v>
      </c>
      <c r="L29" s="90" t="s">
        <v>56</v>
      </c>
      <c r="M29" s="84">
        <v>0.16437743196173227</v>
      </c>
      <c r="N29" s="35">
        <v>0.16910413235940303</v>
      </c>
      <c r="O29" s="33">
        <v>-2.7951418642005352</v>
      </c>
    </row>
    <row r="30" spans="1:15" s="119" customFormat="1" ht="15.75" x14ac:dyDescent="0.25">
      <c r="A30" s="26" t="s">
        <v>51</v>
      </c>
      <c r="B30" s="129">
        <v>7137.1540000000005</v>
      </c>
      <c r="C30" s="130">
        <v>7477.0349999999999</v>
      </c>
      <c r="D30" s="91">
        <v>-4.5456654944105441</v>
      </c>
      <c r="E30" s="82">
        <v>0.52256400651434232</v>
      </c>
      <c r="F30" s="77">
        <v>0.70322816238851837</v>
      </c>
      <c r="G30" s="91">
        <v>-25.690688390599892</v>
      </c>
      <c r="I30" s="26" t="s">
        <v>51</v>
      </c>
      <c r="J30" s="129">
        <v>5206.1610000000001</v>
      </c>
      <c r="K30" s="130">
        <v>3152.0889999999999</v>
      </c>
      <c r="L30" s="91">
        <v>65.165418869835207</v>
      </c>
      <c r="M30" s="82">
        <v>1.1213928253860377</v>
      </c>
      <c r="N30" s="77">
        <v>1.5586546409624473</v>
      </c>
      <c r="O30" s="91">
        <v>-28.053797427915566</v>
      </c>
    </row>
    <row r="31" spans="1:15" s="119" customFormat="1" ht="15.75" x14ac:dyDescent="0.25">
      <c r="A31" s="131" t="s">
        <v>66</v>
      </c>
      <c r="B31" s="132">
        <v>2079.0709999999999</v>
      </c>
      <c r="C31" s="87">
        <v>1679.502</v>
      </c>
      <c r="D31" s="28">
        <v>23.790921356449708</v>
      </c>
      <c r="E31" s="83">
        <v>6.7139731162684652E-2</v>
      </c>
      <c r="F31" s="30">
        <v>6.7375940029352627E-2</v>
      </c>
      <c r="G31" s="28">
        <v>-0.35058340791248283</v>
      </c>
      <c r="I31" s="131" t="s">
        <v>66</v>
      </c>
      <c r="J31" s="132">
        <v>5919.9030000000002</v>
      </c>
      <c r="K31" s="87">
        <v>3132.1779999999999</v>
      </c>
      <c r="L31" s="28">
        <v>89.002764210718567</v>
      </c>
      <c r="M31" s="83">
        <v>0.19962195028294769</v>
      </c>
      <c r="N31" s="30">
        <v>0.2933802698743555</v>
      </c>
      <c r="O31" s="28">
        <v>-31.957949875620891</v>
      </c>
    </row>
    <row r="32" spans="1:15" s="119" customFormat="1" ht="16.5" thickBot="1" x14ac:dyDescent="0.3">
      <c r="A32" s="131" t="s">
        <v>46</v>
      </c>
      <c r="B32" s="133">
        <v>7882.8280000000004</v>
      </c>
      <c r="C32" s="88">
        <v>8091.3509999999997</v>
      </c>
      <c r="D32" s="33">
        <v>-2.5771098052723116</v>
      </c>
      <c r="E32" s="84">
        <v>0.45542427535165775</v>
      </c>
      <c r="F32" s="35">
        <v>0.63585222235916572</v>
      </c>
      <c r="G32" s="33">
        <v>-28.375767302986944</v>
      </c>
      <c r="I32" s="131" t="s">
        <v>46</v>
      </c>
      <c r="J32" s="133">
        <v>5439.3860000000004</v>
      </c>
      <c r="K32" s="88">
        <v>4793.2510000000002</v>
      </c>
      <c r="L32" s="33">
        <v>13.48009941478133</v>
      </c>
      <c r="M32" s="84">
        <v>0.77266121840368751</v>
      </c>
      <c r="N32" s="35">
        <v>0.73746561451532378</v>
      </c>
      <c r="O32" s="33">
        <v>4.7725077882437876</v>
      </c>
    </row>
    <row r="33" spans="1:15" s="119" customFormat="1" ht="15.75" x14ac:dyDescent="0.25">
      <c r="A33" s="26" t="s">
        <v>28</v>
      </c>
      <c r="B33" s="129">
        <v>1425.296</v>
      </c>
      <c r="C33" s="76">
        <v>1512.316</v>
      </c>
      <c r="D33" s="91">
        <v>-5.7540884312537841</v>
      </c>
      <c r="E33" s="82">
        <v>12.803544970757525</v>
      </c>
      <c r="F33" s="77">
        <v>14.933084337198249</v>
      </c>
      <c r="G33" s="91">
        <v>-14.260546035597288</v>
      </c>
      <c r="I33" s="26" t="s">
        <v>28</v>
      </c>
      <c r="J33" s="129">
        <v>1345.3150000000001</v>
      </c>
      <c r="K33" s="76">
        <v>1345.252</v>
      </c>
      <c r="L33" s="91">
        <v>4.6831374344808163E-3</v>
      </c>
      <c r="M33" s="82">
        <v>25.139165312104645</v>
      </c>
      <c r="N33" s="77">
        <v>22.878014468156504</v>
      </c>
      <c r="O33" s="91">
        <v>9.8835099833309208</v>
      </c>
    </row>
    <row r="34" spans="1:15" s="119" customFormat="1" ht="15.75" x14ac:dyDescent="0.25">
      <c r="A34" s="131" t="s">
        <v>66</v>
      </c>
      <c r="B34" s="132">
        <v>1563.2819999999999</v>
      </c>
      <c r="C34" s="88">
        <v>1731.1569999999999</v>
      </c>
      <c r="D34" s="28">
        <v>-9.6972718245658829</v>
      </c>
      <c r="E34" s="83">
        <v>2.2555328829629651</v>
      </c>
      <c r="F34" s="30">
        <v>5.2970279992655902</v>
      </c>
      <c r="G34" s="28">
        <v>-57.418898233581459</v>
      </c>
      <c r="I34" s="131" t="s">
        <v>66</v>
      </c>
      <c r="J34" s="132">
        <v>1563.1969999999999</v>
      </c>
      <c r="K34" s="27">
        <v>1548.0219999999999</v>
      </c>
      <c r="L34" s="28">
        <v>0.98028322594898232</v>
      </c>
      <c r="M34" s="83">
        <v>2.9512364562620732</v>
      </c>
      <c r="N34" s="30">
        <v>2.6637347461619378</v>
      </c>
      <c r="O34" s="28">
        <v>10.793180909412408</v>
      </c>
    </row>
    <row r="35" spans="1:15" s="119" customFormat="1" ht="16.5" thickBot="1" x14ac:dyDescent="0.3">
      <c r="A35" s="131" t="s">
        <v>46</v>
      </c>
      <c r="B35" s="133">
        <v>1395.7929999999999</v>
      </c>
      <c r="C35" s="88">
        <v>1392.02</v>
      </c>
      <c r="D35" s="33">
        <v>0.27104495625062219</v>
      </c>
      <c r="E35" s="84">
        <v>10.547783032157474</v>
      </c>
      <c r="F35" s="35">
        <v>9.6358868067254377</v>
      </c>
      <c r="G35" s="33">
        <v>9.4635423155403977</v>
      </c>
      <c r="I35" s="131" t="s">
        <v>46</v>
      </c>
      <c r="J35" s="133">
        <v>1304.0989999999999</v>
      </c>
      <c r="K35" s="27">
        <v>1308.1120000000001</v>
      </c>
      <c r="L35" s="33">
        <v>-0.30677801289187373</v>
      </c>
      <c r="M35" s="84">
        <v>17.962139439504195</v>
      </c>
      <c r="N35" s="35">
        <v>16.456171376844967</v>
      </c>
      <c r="O35" s="33">
        <v>9.151387817814264</v>
      </c>
    </row>
    <row r="36" spans="1:15" s="119" customFormat="1" ht="15.75" x14ac:dyDescent="0.25">
      <c r="A36" s="26" t="s">
        <v>29</v>
      </c>
      <c r="B36" s="129">
        <v>1507.7460000000001</v>
      </c>
      <c r="C36" s="76">
        <v>1438.135</v>
      </c>
      <c r="D36" s="91">
        <v>4.8403661686837536</v>
      </c>
      <c r="E36" s="82">
        <v>0.78681492322143154</v>
      </c>
      <c r="F36" s="77">
        <v>0.72105860710786707</v>
      </c>
      <c r="G36" s="91">
        <v>9.1194135213654874</v>
      </c>
      <c r="I36" s="26" t="s">
        <v>29</v>
      </c>
      <c r="J36" s="129">
        <v>3788.67</v>
      </c>
      <c r="K36" s="76">
        <v>2474.0479999999998</v>
      </c>
      <c r="L36" s="91">
        <v>53.13647916289419</v>
      </c>
      <c r="M36" s="82">
        <v>2.0328958536351738E-2</v>
      </c>
      <c r="N36" s="77">
        <v>5.4192521168082763E-2</v>
      </c>
      <c r="O36" s="91">
        <v>-62.487520236787432</v>
      </c>
    </row>
    <row r="37" spans="1:15" s="119" customFormat="1" ht="15.75" x14ac:dyDescent="0.25">
      <c r="A37" s="131" t="s">
        <v>66</v>
      </c>
      <c r="B37" s="132" t="s">
        <v>56</v>
      </c>
      <c r="C37" s="88" t="s">
        <v>56</v>
      </c>
      <c r="D37" s="318" t="s">
        <v>56</v>
      </c>
      <c r="E37" s="83" t="s">
        <v>56</v>
      </c>
      <c r="F37" s="30" t="s">
        <v>56</v>
      </c>
      <c r="G37" s="28" t="s">
        <v>56</v>
      </c>
      <c r="I37" s="131" t="s">
        <v>66</v>
      </c>
      <c r="J37" s="132" t="s">
        <v>56</v>
      </c>
      <c r="K37" s="27" t="s">
        <v>56</v>
      </c>
      <c r="L37" s="318" t="s">
        <v>56</v>
      </c>
      <c r="M37" s="83" t="s">
        <v>56</v>
      </c>
      <c r="N37" s="30" t="s">
        <v>56</v>
      </c>
      <c r="O37" s="28" t="s">
        <v>56</v>
      </c>
    </row>
    <row r="38" spans="1:15" s="119" customFormat="1" ht="16.5" thickBot="1" x14ac:dyDescent="0.3">
      <c r="A38" s="131" t="s">
        <v>46</v>
      </c>
      <c r="B38" s="133">
        <v>1507.7460000000001</v>
      </c>
      <c r="C38" s="88">
        <v>1438.135</v>
      </c>
      <c r="D38" s="33">
        <v>4.8403661686837536</v>
      </c>
      <c r="E38" s="84">
        <v>0.78681492322143154</v>
      </c>
      <c r="F38" s="35">
        <v>0.72105860710786707</v>
      </c>
      <c r="G38" s="33">
        <v>9.1194135213654874</v>
      </c>
      <c r="I38" s="131" t="s">
        <v>46</v>
      </c>
      <c r="J38" s="133">
        <v>4359.9560000000001</v>
      </c>
      <c r="K38" s="27">
        <v>2475.9450000000002</v>
      </c>
      <c r="L38" s="33">
        <v>76.092603026319239</v>
      </c>
      <c r="M38" s="84">
        <v>1.4280040553783801E-2</v>
      </c>
      <c r="N38" s="35">
        <v>5.1332564029307089E-2</v>
      </c>
      <c r="O38" s="33">
        <v>-72.18132227793852</v>
      </c>
    </row>
    <row r="39" spans="1:15" s="119" customFormat="1" ht="15.75" x14ac:dyDescent="0.25">
      <c r="A39" s="26" t="s">
        <v>68</v>
      </c>
      <c r="B39" s="129">
        <v>6069.2759999999998</v>
      </c>
      <c r="C39" s="76" t="s">
        <v>72</v>
      </c>
      <c r="D39" s="326" t="s">
        <v>56</v>
      </c>
      <c r="E39" s="82">
        <v>3.6384606967837241E-2</v>
      </c>
      <c r="F39" s="77">
        <v>4.5180066724092534E-2</v>
      </c>
      <c r="G39" s="91">
        <v>-19.467566991363171</v>
      </c>
      <c r="I39" s="26" t="s">
        <v>68</v>
      </c>
      <c r="J39" s="129" t="s">
        <v>72</v>
      </c>
      <c r="K39" s="76" t="s">
        <v>72</v>
      </c>
      <c r="L39" s="326" t="s">
        <v>56</v>
      </c>
      <c r="M39" s="82">
        <v>0.10682082882886745</v>
      </c>
      <c r="N39" s="77">
        <v>9.3703929023783702E-2</v>
      </c>
      <c r="O39" s="91">
        <v>13.99823885907116</v>
      </c>
    </row>
    <row r="40" spans="1:15" s="119" customFormat="1" ht="15.75" x14ac:dyDescent="0.25">
      <c r="A40" s="131" t="s">
        <v>66</v>
      </c>
      <c r="B40" s="132" t="s">
        <v>56</v>
      </c>
      <c r="C40" s="88" t="s">
        <v>56</v>
      </c>
      <c r="D40" s="28" t="s">
        <v>56</v>
      </c>
      <c r="E40" s="83" t="s">
        <v>56</v>
      </c>
      <c r="F40" s="30" t="s">
        <v>56</v>
      </c>
      <c r="G40" s="28" t="s">
        <v>56</v>
      </c>
      <c r="I40" s="131" t="s">
        <v>66</v>
      </c>
      <c r="J40" s="132" t="s">
        <v>56</v>
      </c>
      <c r="K40" s="27" t="s">
        <v>56</v>
      </c>
      <c r="L40" s="28" t="s">
        <v>56</v>
      </c>
      <c r="M40" s="83" t="s">
        <v>56</v>
      </c>
      <c r="N40" s="30" t="s">
        <v>56</v>
      </c>
      <c r="O40" s="28" t="s">
        <v>56</v>
      </c>
    </row>
    <row r="41" spans="1:15" s="119" customFormat="1" ht="16.5" thickBot="1" x14ac:dyDescent="0.3">
      <c r="A41" s="131" t="s">
        <v>46</v>
      </c>
      <c r="B41" s="133">
        <v>6069.2759999999998</v>
      </c>
      <c r="C41" s="88" t="s">
        <v>72</v>
      </c>
      <c r="D41" s="90" t="s">
        <v>56</v>
      </c>
      <c r="E41" s="84">
        <v>3.6384606967837241E-2</v>
      </c>
      <c r="F41" s="35">
        <v>4.5180066724092534E-2</v>
      </c>
      <c r="G41" s="33">
        <v>-19.467566991363171</v>
      </c>
      <c r="I41" s="131" t="s">
        <v>46</v>
      </c>
      <c r="J41" s="133" t="s">
        <v>72</v>
      </c>
      <c r="K41" s="27" t="s">
        <v>72</v>
      </c>
      <c r="L41" s="90" t="s">
        <v>56</v>
      </c>
      <c r="M41" s="84">
        <v>0.10682082882886745</v>
      </c>
      <c r="N41" s="35">
        <v>9.3703929023783702E-2</v>
      </c>
      <c r="O41" s="33">
        <v>13.99823885907116</v>
      </c>
    </row>
    <row r="42" spans="1:15" s="119" customFormat="1" ht="15.75" x14ac:dyDescent="0.25">
      <c r="A42" s="26" t="s">
        <v>52</v>
      </c>
      <c r="B42" s="129">
        <v>3701.4070000000002</v>
      </c>
      <c r="C42" s="76">
        <v>4083.45</v>
      </c>
      <c r="D42" s="91">
        <v>-9.3558877909610665</v>
      </c>
      <c r="E42" s="82">
        <v>7.378234463816874E-2</v>
      </c>
      <c r="F42" s="77">
        <v>9.3750757592582251E-2</v>
      </c>
      <c r="G42" s="91">
        <v>-21.299468363969201</v>
      </c>
      <c r="I42" s="26" t="s">
        <v>52</v>
      </c>
      <c r="J42" s="129">
        <v>4205.5370000000003</v>
      </c>
      <c r="K42" s="76">
        <v>3609.9859999999999</v>
      </c>
      <c r="L42" s="91">
        <v>16.497321596261049</v>
      </c>
      <c r="M42" s="82">
        <v>0.15178190021322052</v>
      </c>
      <c r="N42" s="77">
        <v>0.26995795423012597</v>
      </c>
      <c r="O42" s="91">
        <v>-43.775725873284003</v>
      </c>
    </row>
    <row r="43" spans="1:15" s="119" customFormat="1" ht="15.75" x14ac:dyDescent="0.25">
      <c r="A43" s="131" t="s">
        <v>66</v>
      </c>
      <c r="B43" s="132" t="s">
        <v>72</v>
      </c>
      <c r="C43" s="88" t="s">
        <v>72</v>
      </c>
      <c r="D43" s="318" t="s">
        <v>56</v>
      </c>
      <c r="E43" s="83">
        <v>2.3830596089104056E-2</v>
      </c>
      <c r="F43" s="30">
        <v>2.5980657506443457E-2</v>
      </c>
      <c r="G43" s="28">
        <v>-8.2756235742154125</v>
      </c>
      <c r="I43" s="131" t="s">
        <v>66</v>
      </c>
      <c r="J43" s="132" t="s">
        <v>72</v>
      </c>
      <c r="K43" s="27" t="s">
        <v>72</v>
      </c>
      <c r="L43" s="28" t="s">
        <v>56</v>
      </c>
      <c r="M43" s="83">
        <v>3.5719243529973958E-2</v>
      </c>
      <c r="N43" s="30">
        <v>6.3784377418130436E-2</v>
      </c>
      <c r="O43" s="28">
        <v>-44.000012266607285</v>
      </c>
    </row>
    <row r="44" spans="1:15" s="119" customFormat="1" ht="16.5" thickBot="1" x14ac:dyDescent="0.3">
      <c r="A44" s="131" t="s">
        <v>46</v>
      </c>
      <c r="B44" s="134">
        <v>4718.5749999999998</v>
      </c>
      <c r="C44" s="40">
        <v>4981.1710000000003</v>
      </c>
      <c r="D44" s="37">
        <v>-5.2717724406570357</v>
      </c>
      <c r="E44" s="84">
        <v>4.9951748549064694E-2</v>
      </c>
      <c r="F44" s="35">
        <v>6.7770100086138804E-2</v>
      </c>
      <c r="G44" s="33">
        <v>-26.292349449722213</v>
      </c>
      <c r="I44" s="131" t="s">
        <v>46</v>
      </c>
      <c r="J44" s="134">
        <v>4354.4219999999996</v>
      </c>
      <c r="K44" s="40">
        <v>3714.402</v>
      </c>
      <c r="L44" s="37">
        <v>17.230768236717502</v>
      </c>
      <c r="M44" s="84">
        <v>0.11529697086266835</v>
      </c>
      <c r="N44" s="35">
        <v>0.19664038634940989</v>
      </c>
      <c r="O44" s="33">
        <v>-41.366586486563648</v>
      </c>
    </row>
    <row r="45" spans="1:15" s="119" customFormat="1" ht="16.5" customHeight="1" thickBot="1" x14ac:dyDescent="0.3">
      <c r="A45" s="116" t="s">
        <v>53</v>
      </c>
      <c r="B45" s="135"/>
      <c r="C45" s="136"/>
      <c r="D45" s="137"/>
      <c r="E45" s="137"/>
      <c r="F45" s="137"/>
      <c r="G45" s="138"/>
      <c r="I45" s="116" t="s">
        <v>53</v>
      </c>
      <c r="J45" s="135"/>
      <c r="K45" s="136"/>
      <c r="L45" s="137"/>
      <c r="M45" s="137"/>
      <c r="N45" s="137"/>
      <c r="O45" s="138"/>
    </row>
    <row r="46" spans="1:15" s="119" customFormat="1" ht="15.75" x14ac:dyDescent="0.25">
      <c r="A46" s="139" t="s">
        <v>18</v>
      </c>
      <c r="B46" s="140">
        <v>1024.211</v>
      </c>
      <c r="C46" s="73">
        <v>1006.693</v>
      </c>
      <c r="D46" s="74">
        <v>1.7401531549340294</v>
      </c>
      <c r="E46" s="124">
        <v>13.896655734839559</v>
      </c>
      <c r="F46" s="125">
        <v>14.073463636149409</v>
      </c>
      <c r="G46" s="74">
        <v>-1.2563211578967479</v>
      </c>
      <c r="I46" s="139" t="s">
        <v>18</v>
      </c>
      <c r="J46" s="140">
        <v>973.79</v>
      </c>
      <c r="K46" s="73">
        <v>970.50099999999998</v>
      </c>
      <c r="L46" s="74">
        <v>0.33889712632959546</v>
      </c>
      <c r="M46" s="124">
        <v>13.663877860248094</v>
      </c>
      <c r="N46" s="125">
        <v>14.67158012191924</v>
      </c>
      <c r="O46" s="74">
        <v>-6.868396268822095</v>
      </c>
    </row>
    <row r="47" spans="1:15" s="119" customFormat="1" ht="15.75" x14ac:dyDescent="0.25">
      <c r="A47" s="141" t="s">
        <v>19</v>
      </c>
      <c r="B47" s="142">
        <v>1449.35</v>
      </c>
      <c r="C47" s="27">
        <v>1593.547</v>
      </c>
      <c r="D47" s="33">
        <v>-9.0488074716340403</v>
      </c>
      <c r="E47" s="34">
        <v>0.36359058454469995</v>
      </c>
      <c r="F47" s="35">
        <v>0.45057156598858128</v>
      </c>
      <c r="G47" s="33">
        <v>-19.304587330769486</v>
      </c>
      <c r="I47" s="141" t="s">
        <v>19</v>
      </c>
      <c r="J47" s="142">
        <v>1958.0740000000001</v>
      </c>
      <c r="K47" s="27">
        <v>1878.8720000000001</v>
      </c>
      <c r="L47" s="33">
        <v>4.2154015813743566</v>
      </c>
      <c r="M47" s="34">
        <v>0.20013495978273513</v>
      </c>
      <c r="N47" s="35">
        <v>0.25662615402937161</v>
      </c>
      <c r="O47" s="33">
        <v>-22.013030768551715</v>
      </c>
    </row>
    <row r="48" spans="1:15" s="119" customFormat="1" ht="15.75" x14ac:dyDescent="0.25">
      <c r="A48" s="143" t="s">
        <v>65</v>
      </c>
      <c r="B48" s="142">
        <v>4142.8280000000004</v>
      </c>
      <c r="C48" s="27">
        <v>4157.7089999999998</v>
      </c>
      <c r="D48" s="33">
        <v>-0.35791345666566382</v>
      </c>
      <c r="E48" s="34">
        <v>9.4414971640269185E-2</v>
      </c>
      <c r="F48" s="35">
        <v>0.12950912747543111</v>
      </c>
      <c r="G48" s="33">
        <v>-27.09782431498472</v>
      </c>
      <c r="I48" s="143" t="s">
        <v>65</v>
      </c>
      <c r="J48" s="142">
        <v>4315.4759999999997</v>
      </c>
      <c r="K48" s="27">
        <v>4264.4669999999996</v>
      </c>
      <c r="L48" s="33">
        <v>1.196140103792573</v>
      </c>
      <c r="M48" s="34">
        <v>0.20525739792240341</v>
      </c>
      <c r="N48" s="35">
        <v>0.19684571660552713</v>
      </c>
      <c r="O48" s="33">
        <v>4.2732356395303404</v>
      </c>
    </row>
    <row r="49" spans="1:15" s="119" customFormat="1" ht="16.5" thickBot="1" x14ac:dyDescent="0.3">
      <c r="A49" s="144" t="s">
        <v>20</v>
      </c>
      <c r="B49" s="145">
        <v>4340.2780000000002</v>
      </c>
      <c r="C49" s="40">
        <v>4352.1120000000001</v>
      </c>
      <c r="D49" s="37">
        <v>-0.2719139580966628</v>
      </c>
      <c r="E49" s="38">
        <v>0.18046941252691184</v>
      </c>
      <c r="F49" s="39">
        <v>0.1860774530445177</v>
      </c>
      <c r="G49" s="37">
        <v>-3.013820549373154</v>
      </c>
      <c r="I49" s="144" t="s">
        <v>20</v>
      </c>
      <c r="J49" s="145">
        <v>2116.9450000000002</v>
      </c>
      <c r="K49" s="40">
        <v>1953.942</v>
      </c>
      <c r="L49" s="37">
        <v>8.3422639976007567</v>
      </c>
      <c r="M49" s="38">
        <v>0.43723723098298667</v>
      </c>
      <c r="N49" s="39">
        <v>0.6447810035486935</v>
      </c>
      <c r="O49" s="37">
        <v>-32.188257939276163</v>
      </c>
    </row>
    <row r="50" spans="1:15" s="119" customFormat="1" ht="16.5" thickBot="1" x14ac:dyDescent="0.3">
      <c r="A50" s="116" t="s">
        <v>54</v>
      </c>
      <c r="B50" s="135"/>
      <c r="C50" s="136"/>
      <c r="D50" s="137"/>
      <c r="E50" s="137"/>
      <c r="F50" s="137"/>
      <c r="G50" s="138"/>
      <c r="I50" s="116" t="s">
        <v>54</v>
      </c>
      <c r="J50" s="135"/>
      <c r="K50" s="136"/>
      <c r="L50" s="137"/>
      <c r="M50" s="137"/>
      <c r="N50" s="137"/>
      <c r="O50" s="138"/>
    </row>
    <row r="51" spans="1:15" s="119" customFormat="1" ht="15.75" x14ac:dyDescent="0.25">
      <c r="A51" s="139" t="s">
        <v>18</v>
      </c>
      <c r="B51" s="140">
        <v>1015.6660000000001</v>
      </c>
      <c r="C51" s="73">
        <v>1002.275</v>
      </c>
      <c r="D51" s="74">
        <v>1.3360604624479386</v>
      </c>
      <c r="E51" s="124">
        <v>5.4588407282771128</v>
      </c>
      <c r="F51" s="125">
        <v>5.5227799930797357</v>
      </c>
      <c r="G51" s="74">
        <v>-1.1577369528161789</v>
      </c>
      <c r="I51" s="139" t="s">
        <v>18</v>
      </c>
      <c r="J51" s="140">
        <v>1029.6610000000001</v>
      </c>
      <c r="K51" s="73">
        <v>1005.98</v>
      </c>
      <c r="L51" s="74">
        <v>2.3540229428020476</v>
      </c>
      <c r="M51" s="124">
        <v>1.9909822118167224</v>
      </c>
      <c r="N51" s="125">
        <v>2.2490996268269261</v>
      </c>
      <c r="O51" s="74">
        <v>-11.476477606034766</v>
      </c>
    </row>
    <row r="52" spans="1:15" s="119" customFormat="1" ht="15.75" x14ac:dyDescent="0.25">
      <c r="A52" s="141" t="s">
        <v>19</v>
      </c>
      <c r="B52" s="142">
        <v>1342.605</v>
      </c>
      <c r="C52" s="27">
        <v>1321.231</v>
      </c>
      <c r="D52" s="33">
        <v>1.6177337649510211</v>
      </c>
      <c r="E52" s="34">
        <v>0.42756758594916339</v>
      </c>
      <c r="F52" s="35">
        <v>0.41705948460139564</v>
      </c>
      <c r="G52" s="33">
        <v>2.5195689669570429</v>
      </c>
      <c r="I52" s="141" t="s">
        <v>19</v>
      </c>
      <c r="J52" s="142" t="s">
        <v>72</v>
      </c>
      <c r="K52" s="27">
        <v>3165.9960000000001</v>
      </c>
      <c r="L52" s="33" t="s">
        <v>56</v>
      </c>
      <c r="M52" s="34">
        <v>8.4225440263604196E-3</v>
      </c>
      <c r="N52" s="35">
        <v>8.1838773509581002E-3</v>
      </c>
      <c r="O52" s="33">
        <v>2.9163031796215551</v>
      </c>
    </row>
    <row r="53" spans="1:15" s="119" customFormat="1" ht="15.75" x14ac:dyDescent="0.25">
      <c r="A53" s="143" t="s">
        <v>65</v>
      </c>
      <c r="B53" s="142" t="s">
        <v>72</v>
      </c>
      <c r="C53" s="27" t="s">
        <v>56</v>
      </c>
      <c r="D53" s="33" t="s">
        <v>56</v>
      </c>
      <c r="E53" s="34">
        <v>2.2024580489005598E-3</v>
      </c>
      <c r="F53" s="35" t="s">
        <v>56</v>
      </c>
      <c r="G53" s="33" t="s">
        <v>56</v>
      </c>
      <c r="I53" s="143" t="s">
        <v>65</v>
      </c>
      <c r="J53" s="142" t="s">
        <v>72</v>
      </c>
      <c r="K53" s="27" t="s">
        <v>72</v>
      </c>
      <c r="L53" s="90" t="s">
        <v>56</v>
      </c>
      <c r="M53" s="34">
        <v>9.4095130490857451E-2</v>
      </c>
      <c r="N53" s="35">
        <v>0.12309548854227839</v>
      </c>
      <c r="O53" s="33">
        <v>-23.559237137647393</v>
      </c>
    </row>
    <row r="54" spans="1:15" s="119" customFormat="1" ht="16.5" thickBot="1" x14ac:dyDescent="0.3">
      <c r="A54" s="144" t="s">
        <v>20</v>
      </c>
      <c r="B54" s="145">
        <v>3060.3919999999998</v>
      </c>
      <c r="C54" s="40" t="s">
        <v>72</v>
      </c>
      <c r="D54" s="37" t="s">
        <v>56</v>
      </c>
      <c r="E54" s="38">
        <v>5.005306161931411E-2</v>
      </c>
      <c r="F54" s="39">
        <v>4.5095301120482607E-2</v>
      </c>
      <c r="G54" s="37">
        <v>10.993962509720669</v>
      </c>
      <c r="I54" s="144" t="s">
        <v>20</v>
      </c>
      <c r="J54" s="145">
        <v>6239.24</v>
      </c>
      <c r="K54" s="40" t="s">
        <v>72</v>
      </c>
      <c r="L54" s="37" t="s">
        <v>56</v>
      </c>
      <c r="M54" s="38">
        <v>4.5918178660075852E-2</v>
      </c>
      <c r="N54" s="39">
        <v>8.1567444242568954E-2</v>
      </c>
      <c r="O54" s="37">
        <v>-43.705262453090604</v>
      </c>
    </row>
    <row r="55" spans="1:15" s="119" customFormat="1" ht="16.5" thickBot="1" x14ac:dyDescent="0.3">
      <c r="A55" s="116" t="s">
        <v>55</v>
      </c>
      <c r="B55" s="135"/>
      <c r="C55" s="136"/>
      <c r="D55" s="137"/>
      <c r="E55" s="137"/>
      <c r="F55" s="137"/>
      <c r="G55" s="138"/>
      <c r="I55" s="116" t="s">
        <v>55</v>
      </c>
      <c r="J55" s="135"/>
      <c r="K55" s="136"/>
      <c r="L55" s="137"/>
      <c r="M55" s="137"/>
      <c r="N55" s="137"/>
      <c r="O55" s="138"/>
    </row>
    <row r="56" spans="1:15" s="119" customFormat="1" ht="15.75" x14ac:dyDescent="0.25">
      <c r="A56" s="139" t="s">
        <v>18</v>
      </c>
      <c r="B56" s="140">
        <v>1141.751</v>
      </c>
      <c r="C56" s="73">
        <v>1129.3800000000001</v>
      </c>
      <c r="D56" s="74">
        <v>1.095379765889237</v>
      </c>
      <c r="E56" s="124">
        <v>0.39281279793751261</v>
      </c>
      <c r="F56" s="125">
        <v>0.32828446794071631</v>
      </c>
      <c r="G56" s="74">
        <v>19.656223884600365</v>
      </c>
      <c r="I56" s="139" t="s">
        <v>18</v>
      </c>
      <c r="J56" s="140">
        <v>1082.3610000000001</v>
      </c>
      <c r="K56" s="73">
        <v>1071.175</v>
      </c>
      <c r="L56" s="74">
        <v>1.0442738114687282</v>
      </c>
      <c r="M56" s="124">
        <v>4.1370004885841221</v>
      </c>
      <c r="N56" s="125">
        <v>5.1200566007517434</v>
      </c>
      <c r="O56" s="74">
        <v>-19.200102436822394</v>
      </c>
    </row>
    <row r="57" spans="1:15" s="119" customFormat="1" ht="15.75" x14ac:dyDescent="0.25">
      <c r="A57" s="141" t="s">
        <v>19</v>
      </c>
      <c r="B57" s="142" t="s">
        <v>72</v>
      </c>
      <c r="C57" s="27">
        <v>3627.3</v>
      </c>
      <c r="D57" s="33" t="s">
        <v>56</v>
      </c>
      <c r="E57" s="34">
        <v>2.1870408425582556E-2</v>
      </c>
      <c r="F57" s="35">
        <v>2.1221068863745904E-2</v>
      </c>
      <c r="G57" s="33">
        <v>3.0598815074107071</v>
      </c>
      <c r="I57" s="141" t="s">
        <v>19</v>
      </c>
      <c r="J57" s="142">
        <v>2026.09</v>
      </c>
      <c r="K57" s="27">
        <v>2017.373</v>
      </c>
      <c r="L57" s="33">
        <v>0.43209659294537356</v>
      </c>
      <c r="M57" s="34">
        <v>2.0826654319727581E-2</v>
      </c>
      <c r="N57" s="35">
        <v>1.8223060230404015E-2</v>
      </c>
      <c r="O57" s="33">
        <v>14.28735929314241</v>
      </c>
    </row>
    <row r="58" spans="1:15" s="119" customFormat="1" ht="16.5" customHeight="1" x14ac:dyDescent="0.25">
      <c r="A58" s="143" t="s">
        <v>65</v>
      </c>
      <c r="B58" s="142" t="s">
        <v>56</v>
      </c>
      <c r="C58" s="27" t="s">
        <v>56</v>
      </c>
      <c r="D58" s="33" t="s">
        <v>56</v>
      </c>
      <c r="E58" s="34" t="s">
        <v>56</v>
      </c>
      <c r="F58" s="35" t="s">
        <v>56</v>
      </c>
      <c r="G58" s="33" t="s">
        <v>56</v>
      </c>
      <c r="I58" s="143" t="s">
        <v>65</v>
      </c>
      <c r="J58" s="142" t="s">
        <v>72</v>
      </c>
      <c r="K58" s="27" t="s">
        <v>72</v>
      </c>
      <c r="L58" s="90" t="s">
        <v>56</v>
      </c>
      <c r="M58" s="34">
        <v>1.110244439838419E-2</v>
      </c>
      <c r="N58" s="35">
        <v>1.9088380595469478E-2</v>
      </c>
      <c r="O58" s="33">
        <v>-41.836635418830163</v>
      </c>
    </row>
    <row r="59" spans="1:15" s="119" customFormat="1" ht="16.5" thickBot="1" x14ac:dyDescent="0.3">
      <c r="A59" s="144" t="s">
        <v>20</v>
      </c>
      <c r="B59" s="145" t="s">
        <v>56</v>
      </c>
      <c r="C59" s="40" t="s">
        <v>56</v>
      </c>
      <c r="D59" s="37" t="s">
        <v>56</v>
      </c>
      <c r="E59" s="38" t="s">
        <v>56</v>
      </c>
      <c r="F59" s="39" t="s">
        <v>56</v>
      </c>
      <c r="G59" s="37" t="s">
        <v>56</v>
      </c>
      <c r="I59" s="144" t="s">
        <v>20</v>
      </c>
      <c r="J59" s="145" t="s">
        <v>72</v>
      </c>
      <c r="K59" s="40" t="s">
        <v>72</v>
      </c>
      <c r="L59" s="37" t="s">
        <v>56</v>
      </c>
      <c r="M59" s="38">
        <v>2.8904639726827802E-2</v>
      </c>
      <c r="N59" s="39">
        <v>4.9440592383655488E-2</v>
      </c>
      <c r="O59" s="37">
        <v>-41.536623383211413</v>
      </c>
    </row>
    <row r="60" spans="1:15" s="119" customFormat="1" ht="15.75" x14ac:dyDescent="0.25">
      <c r="A60" s="121"/>
      <c r="B60" s="122"/>
      <c r="C60" s="89"/>
      <c r="D60" s="120"/>
      <c r="E60" s="120"/>
      <c r="F60" s="120"/>
      <c r="G60" s="120"/>
    </row>
    <row r="61" spans="1:15" s="119" customFormat="1" ht="18.75" x14ac:dyDescent="0.25">
      <c r="A61" s="328" t="s">
        <v>143</v>
      </c>
      <c r="B61" s="122"/>
      <c r="C61" s="89"/>
      <c r="D61" s="120"/>
      <c r="E61" s="120"/>
      <c r="F61" s="120"/>
      <c r="G61" s="120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58</v>
      </c>
    </row>
    <row r="64" spans="1:15" ht="15.75" x14ac:dyDescent="0.25">
      <c r="A64" s="86" t="s">
        <v>57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W22" sqref="W22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B9" sqref="B9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63</v>
      </c>
      <c r="F1" s="69" t="str">
        <f xml:space="preserve"> (Bydło_PL!G1)</f>
        <v>grudzień 2015r. - styczeń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146"/>
      <c r="B4" s="147" t="s">
        <v>152</v>
      </c>
      <c r="C4" s="19"/>
      <c r="D4" s="375"/>
      <c r="E4" s="156"/>
      <c r="F4" s="19"/>
      <c r="G4" s="375"/>
    </row>
    <row r="5" spans="1:10" ht="30" customHeight="1" x14ac:dyDescent="0.2">
      <c r="A5" s="155" t="s">
        <v>14</v>
      </c>
      <c r="B5" s="156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158"/>
      <c r="B6" s="376" t="s">
        <v>153</v>
      </c>
      <c r="C6" s="316" t="s">
        <v>154</v>
      </c>
      <c r="D6" s="23" t="s">
        <v>17</v>
      </c>
      <c r="E6" s="315" t="s">
        <v>153</v>
      </c>
      <c r="F6" s="316" t="s">
        <v>154</v>
      </c>
      <c r="G6" s="23" t="s">
        <v>17</v>
      </c>
      <c r="I6" s="50"/>
    </row>
    <row r="7" spans="1:10" ht="16.5" thickBot="1" x14ac:dyDescent="0.3">
      <c r="A7" s="373" t="s">
        <v>71</v>
      </c>
      <c r="B7" s="374">
        <v>1604.5070000000001</v>
      </c>
      <c r="C7" s="25">
        <v>1606.41</v>
      </c>
      <c r="D7" s="99">
        <v>-0.11846290797492669</v>
      </c>
      <c r="E7" s="100">
        <v>100</v>
      </c>
      <c r="F7" s="101">
        <v>100</v>
      </c>
      <c r="G7" s="102" t="s">
        <v>56</v>
      </c>
      <c r="I7" s="50"/>
    </row>
    <row r="8" spans="1:10" ht="15.75" x14ac:dyDescent="0.25">
      <c r="A8" s="108" t="s">
        <v>21</v>
      </c>
      <c r="B8" s="109"/>
      <c r="C8" s="110"/>
      <c r="D8" s="111"/>
      <c r="E8" s="111"/>
      <c r="F8" s="111"/>
      <c r="G8" s="112"/>
      <c r="I8" s="50"/>
      <c r="J8" s="51"/>
    </row>
    <row r="9" spans="1:10" ht="15.75" x14ac:dyDescent="0.25">
      <c r="A9" s="159" t="s">
        <v>18</v>
      </c>
      <c r="B9" s="103">
        <v>1098.125</v>
      </c>
      <c r="C9" s="27">
        <v>1104.789</v>
      </c>
      <c r="D9" s="28">
        <v>-0.60319210274541002</v>
      </c>
      <c r="E9" s="29">
        <v>58.354061009219947</v>
      </c>
      <c r="F9" s="30">
        <v>59.952244332295066</v>
      </c>
      <c r="G9" s="28">
        <v>-2.6657606247681542</v>
      </c>
      <c r="I9" s="50"/>
    </row>
    <row r="10" spans="1:10" ht="15.75" x14ac:dyDescent="0.25">
      <c r="A10" s="31" t="s">
        <v>19</v>
      </c>
      <c r="B10" s="104">
        <v>2110.8029999999999</v>
      </c>
      <c r="C10" s="27">
        <v>2151.415</v>
      </c>
      <c r="D10" s="33">
        <v>-1.8876878705410198</v>
      </c>
      <c r="E10" s="34">
        <v>34.706528329620802</v>
      </c>
      <c r="F10" s="35">
        <v>32.357307025135597</v>
      </c>
      <c r="G10" s="33">
        <v>7.2602497564469681</v>
      </c>
      <c r="I10" s="50"/>
    </row>
    <row r="11" spans="1:10" ht="15.75" x14ac:dyDescent="0.25">
      <c r="A11" s="31" t="s">
        <v>65</v>
      </c>
      <c r="B11" s="104">
        <v>3824.0390000000002</v>
      </c>
      <c r="C11" s="27">
        <v>4063.1439999999998</v>
      </c>
      <c r="D11" s="33">
        <v>-5.8847286731654007</v>
      </c>
      <c r="E11" s="34">
        <v>3.0642532694244675</v>
      </c>
      <c r="F11" s="35">
        <v>3.0039899627770974</v>
      </c>
      <c r="G11" s="33">
        <v>2.0061087884480986</v>
      </c>
      <c r="I11" s="50"/>
    </row>
    <row r="12" spans="1:10" ht="16.5" thickBot="1" x14ac:dyDescent="0.3">
      <c r="A12" s="31" t="s">
        <v>73</v>
      </c>
      <c r="B12" s="104">
        <v>2940.3110000000001</v>
      </c>
      <c r="C12" s="27">
        <v>2685.7809999999999</v>
      </c>
      <c r="D12" s="33">
        <v>9.4769454397063715</v>
      </c>
      <c r="E12" s="34">
        <v>3.8751573917347995</v>
      </c>
      <c r="F12" s="35">
        <v>4.6864586797922403</v>
      </c>
      <c r="G12" s="33">
        <v>-17.311606556049</v>
      </c>
      <c r="I12" s="50"/>
    </row>
    <row r="13" spans="1:10" ht="18.75" x14ac:dyDescent="0.3">
      <c r="A13" s="161" t="s">
        <v>22</v>
      </c>
      <c r="B13" s="113"/>
      <c r="C13" s="107"/>
      <c r="D13" s="114"/>
      <c r="E13" s="114"/>
      <c r="F13" s="114"/>
      <c r="G13" s="115"/>
      <c r="I13" s="50"/>
    </row>
    <row r="14" spans="1:10" ht="15.75" x14ac:dyDescent="0.25">
      <c r="A14" s="46" t="s">
        <v>66</v>
      </c>
      <c r="B14" s="103">
        <v>1324.769</v>
      </c>
      <c r="C14" s="27">
        <v>1354.837</v>
      </c>
      <c r="D14" s="28">
        <v>-2.2193075624595422</v>
      </c>
      <c r="E14" s="29">
        <v>16.460625226766997</v>
      </c>
      <c r="F14" s="30">
        <v>17.140508433550909</v>
      </c>
      <c r="G14" s="28">
        <v>-3.9665288192566468</v>
      </c>
      <c r="I14" s="50"/>
    </row>
    <row r="15" spans="1:10" ht="15.75" x14ac:dyDescent="0.25">
      <c r="A15" s="46" t="s">
        <v>46</v>
      </c>
      <c r="B15" s="104">
        <v>996.52200000000005</v>
      </c>
      <c r="C15" s="32">
        <v>992.62</v>
      </c>
      <c r="D15" s="33">
        <v>0.39310108601479349</v>
      </c>
      <c r="E15" s="34">
        <v>38.206072344099248</v>
      </c>
      <c r="F15" s="35">
        <v>39.677268008628211</v>
      </c>
      <c r="G15" s="33">
        <v>-3.707905655724677</v>
      </c>
      <c r="I15" s="50"/>
    </row>
    <row r="16" spans="1:10" ht="15.75" x14ac:dyDescent="0.25">
      <c r="A16" s="46" t="s">
        <v>47</v>
      </c>
      <c r="B16" s="104">
        <v>1080.0060000000001</v>
      </c>
      <c r="C16" s="32">
        <v>1089.366</v>
      </c>
      <c r="D16" s="33">
        <v>-0.85921536012689026</v>
      </c>
      <c r="E16" s="34">
        <v>3.3612774369754912</v>
      </c>
      <c r="F16" s="35">
        <v>2.7822396778774858</v>
      </c>
      <c r="G16" s="33">
        <v>20.811929457484464</v>
      </c>
      <c r="I16" s="50"/>
    </row>
    <row r="17" spans="1:9" ht="15.75" x14ac:dyDescent="0.25">
      <c r="A17" s="46" t="s">
        <v>48</v>
      </c>
      <c r="B17" s="104">
        <v>1127.894</v>
      </c>
      <c r="C17" s="32">
        <v>1142.403</v>
      </c>
      <c r="D17" s="33">
        <v>-1.270042183012476</v>
      </c>
      <c r="E17" s="34">
        <v>0.11578886641400786</v>
      </c>
      <c r="F17" s="35">
        <v>9.402122523873481E-2</v>
      </c>
      <c r="G17" s="33">
        <v>23.151837385655799</v>
      </c>
      <c r="I17" s="50"/>
    </row>
    <row r="18" spans="1:9" ht="15.75" x14ac:dyDescent="0.25">
      <c r="A18" s="46" t="s">
        <v>45</v>
      </c>
      <c r="B18" s="104">
        <v>1011.327</v>
      </c>
      <c r="C18" s="32">
        <v>1039.732</v>
      </c>
      <c r="D18" s="33">
        <v>-2.7319540035316767</v>
      </c>
      <c r="E18" s="34">
        <v>0.15016129827183972</v>
      </c>
      <c r="F18" s="35">
        <v>0.20795619324863171</v>
      </c>
      <c r="G18" s="33">
        <v>-27.791860426918191</v>
      </c>
      <c r="I18" s="50"/>
    </row>
    <row r="19" spans="1:9" ht="16.5" thickBot="1" x14ac:dyDescent="0.3">
      <c r="A19" s="46" t="s">
        <v>43</v>
      </c>
      <c r="B19" s="104">
        <v>4783.8429999999998</v>
      </c>
      <c r="C19" s="32">
        <v>5433.3310000000001</v>
      </c>
      <c r="D19" s="33">
        <v>-11.953772004687369</v>
      </c>
      <c r="E19" s="34">
        <v>6.0135836692360875E-2</v>
      </c>
      <c r="F19" s="35">
        <v>5.0250793751089901E-2</v>
      </c>
      <c r="G19" s="33">
        <v>19.671416515796977</v>
      </c>
      <c r="I19" s="50"/>
    </row>
    <row r="20" spans="1:9" ht="18.75" x14ac:dyDescent="0.3">
      <c r="A20" s="161" t="s">
        <v>19</v>
      </c>
      <c r="B20" s="113"/>
      <c r="C20" s="107"/>
      <c r="D20" s="114"/>
      <c r="E20" s="114"/>
      <c r="F20" s="114"/>
      <c r="G20" s="115"/>
      <c r="I20" s="50"/>
    </row>
    <row r="21" spans="1:9" ht="15.75" x14ac:dyDescent="0.25">
      <c r="A21" s="46" t="s">
        <v>66</v>
      </c>
      <c r="B21" s="103">
        <v>2252.5940000000001</v>
      </c>
      <c r="C21" s="27">
        <v>2271.2240000000002</v>
      </c>
      <c r="D21" s="28">
        <v>-0.8202625544640294</v>
      </c>
      <c r="E21" s="29">
        <v>8.5238154851180372</v>
      </c>
      <c r="F21" s="30">
        <v>8.3487713556544705</v>
      </c>
      <c r="G21" s="28">
        <v>2.0966453865695165</v>
      </c>
      <c r="I21" s="50"/>
    </row>
    <row r="22" spans="1:9" ht="15.75" customHeight="1" x14ac:dyDescent="0.25">
      <c r="A22" s="46" t="s">
        <v>46</v>
      </c>
      <c r="B22" s="104">
        <v>2048.3809999999999</v>
      </c>
      <c r="C22" s="32">
        <v>2099.46</v>
      </c>
      <c r="D22" s="33">
        <v>-2.432958951349403</v>
      </c>
      <c r="E22" s="34">
        <v>20.155043992000738</v>
      </c>
      <c r="F22" s="35">
        <v>18.559272428210395</v>
      </c>
      <c r="G22" s="33">
        <v>8.5982441928313129</v>
      </c>
      <c r="I22" s="50"/>
    </row>
    <row r="23" spans="1:9" ht="15.75" x14ac:dyDescent="0.25">
      <c r="A23" s="46" t="s">
        <v>47</v>
      </c>
      <c r="B23" s="104">
        <v>1993.835</v>
      </c>
      <c r="C23" s="32">
        <v>2008.9369999999999</v>
      </c>
      <c r="D23" s="33">
        <v>-0.7517408460295103</v>
      </c>
      <c r="E23" s="34">
        <v>2.2290375604462587</v>
      </c>
      <c r="F23" s="35">
        <v>2.0435156947906097</v>
      </c>
      <c r="G23" s="33">
        <v>9.0785632881894074</v>
      </c>
      <c r="I23" s="50"/>
    </row>
    <row r="24" spans="1:9" ht="15.75" x14ac:dyDescent="0.25">
      <c r="A24" s="46" t="s">
        <v>48</v>
      </c>
      <c r="B24" s="104">
        <v>3569.2890000000002</v>
      </c>
      <c r="C24" s="32">
        <v>3798.2170000000001</v>
      </c>
      <c r="D24" s="33">
        <v>-6.0272491013546583</v>
      </c>
      <c r="E24" s="34">
        <v>0.11121691271376272</v>
      </c>
      <c r="F24" s="35">
        <v>8.8063272217256558E-2</v>
      </c>
      <c r="G24" s="33">
        <v>26.292051060043459</v>
      </c>
      <c r="I24" s="50"/>
    </row>
    <row r="25" spans="1:9" ht="16.5" thickBot="1" x14ac:dyDescent="0.3">
      <c r="A25" s="46" t="s">
        <v>45</v>
      </c>
      <c r="B25" s="104">
        <v>2150.9470000000001</v>
      </c>
      <c r="C25" s="32">
        <v>2184.607</v>
      </c>
      <c r="D25" s="33">
        <v>-1.5407805614465144</v>
      </c>
      <c r="E25" s="34">
        <v>3.6874143793420031</v>
      </c>
      <c r="F25" s="35">
        <v>3.3176842742628616</v>
      </c>
      <c r="G25" s="33">
        <v>11.144222129493917</v>
      </c>
      <c r="I25" s="50"/>
    </row>
    <row r="26" spans="1:9" ht="18.75" x14ac:dyDescent="0.3">
      <c r="A26" s="161" t="s">
        <v>65</v>
      </c>
      <c r="B26" s="113"/>
      <c r="C26" s="107"/>
      <c r="D26" s="114"/>
      <c r="E26" s="114"/>
      <c r="F26" s="114"/>
      <c r="G26" s="115"/>
      <c r="I26" s="50"/>
    </row>
    <row r="27" spans="1:9" ht="15.75" x14ac:dyDescent="0.25">
      <c r="A27" s="46" t="s">
        <v>66</v>
      </c>
      <c r="B27" s="103">
        <v>4308.8190000000004</v>
      </c>
      <c r="C27" s="27">
        <v>4572.3850000000002</v>
      </c>
      <c r="D27" s="28">
        <v>-5.7643002503070013</v>
      </c>
      <c r="E27" s="29">
        <v>0.65578881292597024</v>
      </c>
      <c r="F27" s="30">
        <v>0.53333008278693872</v>
      </c>
      <c r="G27" s="28">
        <v>22.96115184411093</v>
      </c>
      <c r="I27" s="50"/>
    </row>
    <row r="28" spans="1:9" ht="15.75" x14ac:dyDescent="0.25">
      <c r="A28" s="46" t="s">
        <v>46</v>
      </c>
      <c r="B28" s="104">
        <v>3664.1509999999998</v>
      </c>
      <c r="C28" s="32">
        <v>3956.1509999999998</v>
      </c>
      <c r="D28" s="33">
        <v>-7.3809113959502559</v>
      </c>
      <c r="E28" s="34">
        <v>1.732261042509873</v>
      </c>
      <c r="F28" s="35">
        <v>1.8132824788666801</v>
      </c>
      <c r="G28" s="33">
        <v>-4.4682192267939609</v>
      </c>
    </row>
    <row r="29" spans="1:9" ht="15.75" x14ac:dyDescent="0.25">
      <c r="A29" s="46" t="s">
        <v>47</v>
      </c>
      <c r="B29" s="105">
        <v>3288.3150000000001</v>
      </c>
      <c r="C29" s="47">
        <v>3474.0749999999998</v>
      </c>
      <c r="D29" s="33">
        <v>-5.3470348222188573</v>
      </c>
      <c r="E29" s="34">
        <v>0.46106688513558525</v>
      </c>
      <c r="F29" s="35">
        <v>0.5004307388583169</v>
      </c>
      <c r="G29" s="33">
        <v>-7.8659943656811295</v>
      </c>
    </row>
    <row r="30" spans="1:9" ht="15.75" x14ac:dyDescent="0.25">
      <c r="A30" s="162" t="s">
        <v>48</v>
      </c>
      <c r="B30" s="330" t="s">
        <v>56</v>
      </c>
      <c r="C30" s="331" t="s">
        <v>72</v>
      </c>
      <c r="D30" s="90" t="s">
        <v>56</v>
      </c>
      <c r="E30" s="34" t="s">
        <v>56</v>
      </c>
      <c r="F30" s="35">
        <v>1.3433380507717105E-3</v>
      </c>
      <c r="G30" s="33" t="s">
        <v>56</v>
      </c>
    </row>
    <row r="31" spans="1:9" ht="16.5" thickBot="1" x14ac:dyDescent="0.3">
      <c r="A31" s="160" t="s">
        <v>45</v>
      </c>
      <c r="B31" s="332">
        <v>4781.8509999999997</v>
      </c>
      <c r="C31" s="333">
        <v>5464.2790000000005</v>
      </c>
      <c r="D31" s="37">
        <v>-12.488893777202826</v>
      </c>
      <c r="E31" s="38">
        <v>0.21513652885303947</v>
      </c>
      <c r="F31" s="39">
        <v>0.15560332421438977</v>
      </c>
      <c r="G31" s="37">
        <v>38.259596920066457</v>
      </c>
    </row>
    <row r="32" spans="1:9" ht="18.75" x14ac:dyDescent="0.3">
      <c r="A32" s="161" t="s">
        <v>73</v>
      </c>
      <c r="B32" s="334"/>
      <c r="C32" s="335"/>
      <c r="D32" s="114"/>
      <c r="E32" s="114"/>
      <c r="F32" s="114"/>
      <c r="G32" s="115"/>
    </row>
    <row r="33" spans="1:7" ht="15.75" x14ac:dyDescent="0.25">
      <c r="A33" s="46" t="s">
        <v>66</v>
      </c>
      <c r="B33" s="336">
        <v>3291.212</v>
      </c>
      <c r="C33" s="88">
        <v>4221.7309999999998</v>
      </c>
      <c r="D33" s="28">
        <v>-22.041172211114347</v>
      </c>
      <c r="E33" s="29">
        <v>0.56158619030559886</v>
      </c>
      <c r="F33" s="30">
        <v>0.54148961761384851</v>
      </c>
      <c r="G33" s="28">
        <v>3.7113495878847651</v>
      </c>
    </row>
    <row r="34" spans="1:7" ht="15.75" x14ac:dyDescent="0.25">
      <c r="A34" s="46" t="s">
        <v>46</v>
      </c>
      <c r="B34" s="336">
        <v>3523.319</v>
      </c>
      <c r="C34" s="88">
        <v>3078.886</v>
      </c>
      <c r="D34" s="33">
        <v>14.43486377865241</v>
      </c>
      <c r="E34" s="34">
        <v>2.3442278702476993</v>
      </c>
      <c r="F34" s="35">
        <v>2.5869954428500459</v>
      </c>
      <c r="G34" s="33">
        <v>-9.3841515366139951</v>
      </c>
    </row>
    <row r="35" spans="1:7" ht="15.75" x14ac:dyDescent="0.25">
      <c r="A35" s="46" t="s">
        <v>47</v>
      </c>
      <c r="B35" s="336">
        <v>2347.4740000000002</v>
      </c>
      <c r="C35" s="88">
        <v>2555.9949999999999</v>
      </c>
      <c r="D35" s="33">
        <v>-8.1581145503023187</v>
      </c>
      <c r="E35" s="34">
        <v>0.28742179125580108</v>
      </c>
      <c r="F35" s="35">
        <v>0.52566808057142611</v>
      </c>
      <c r="G35" s="33">
        <v>-45.322571052181829</v>
      </c>
    </row>
    <row r="36" spans="1:7" ht="15.75" x14ac:dyDescent="0.25">
      <c r="A36" s="162" t="s">
        <v>48</v>
      </c>
      <c r="B36" s="336" t="s">
        <v>72</v>
      </c>
      <c r="C36" s="88" t="s">
        <v>72</v>
      </c>
      <c r="D36" s="90" t="s">
        <v>56</v>
      </c>
      <c r="E36" s="34">
        <v>0.11385310885847233</v>
      </c>
      <c r="F36" s="35">
        <v>0.12127357402800162</v>
      </c>
      <c r="G36" s="33">
        <v>-6.11878162988413</v>
      </c>
    </row>
    <row r="37" spans="1:7" ht="16.5" thickBot="1" x14ac:dyDescent="0.3">
      <c r="A37" s="160" t="s">
        <v>45</v>
      </c>
      <c r="B37" s="163">
        <v>802.37599999999998</v>
      </c>
      <c r="C37" s="40">
        <v>881.226</v>
      </c>
      <c r="D37" s="37">
        <v>-4.3465462246162208</v>
      </c>
      <c r="E37" s="38">
        <v>0.56806843106722771</v>
      </c>
      <c r="F37" s="39">
        <v>0.91103196472891812</v>
      </c>
      <c r="G37" s="37">
        <v>54.728636778893062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57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L1" sqref="L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63</v>
      </c>
      <c r="G1" s="69" t="str">
        <f xml:space="preserve"> (Bydło_PL!G1)</f>
        <v>grudzień 2015r. - styczeń 2016r.</v>
      </c>
      <c r="I1" s="48"/>
    </row>
    <row r="2" spans="1:17" ht="13.5" thickBot="1" x14ac:dyDescent="0.25"/>
    <row r="3" spans="1:17" ht="21" thickBot="1" x14ac:dyDescent="0.35">
      <c r="A3" s="13" t="s">
        <v>69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165"/>
      <c r="B4" s="147" t="s">
        <v>152</v>
      </c>
      <c r="C4" s="16"/>
      <c r="D4" s="17"/>
      <c r="E4" s="18"/>
      <c r="F4" s="16"/>
      <c r="G4" s="17"/>
      <c r="I4" s="165"/>
      <c r="J4" s="147" t="s">
        <v>152</v>
      </c>
      <c r="K4" s="16"/>
      <c r="L4" s="17"/>
      <c r="M4" s="18"/>
      <c r="N4" s="16"/>
      <c r="O4" s="17"/>
    </row>
    <row r="5" spans="1:17" ht="15.75" customHeight="1" x14ac:dyDescent="0.2">
      <c r="A5" s="155" t="s">
        <v>14</v>
      </c>
      <c r="B5" s="156" t="s">
        <v>15</v>
      </c>
      <c r="C5" s="19"/>
      <c r="D5" s="20"/>
      <c r="E5" s="21" t="s">
        <v>16</v>
      </c>
      <c r="F5" s="22"/>
      <c r="G5" s="20"/>
      <c r="I5" s="155" t="s">
        <v>14</v>
      </c>
      <c r="J5" s="156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158"/>
      <c r="B6" s="369" t="s">
        <v>153</v>
      </c>
      <c r="C6" s="370" t="s">
        <v>154</v>
      </c>
      <c r="D6" s="371" t="s">
        <v>17</v>
      </c>
      <c r="E6" s="372" t="s">
        <v>153</v>
      </c>
      <c r="F6" s="370" t="s">
        <v>154</v>
      </c>
      <c r="G6" s="371" t="s">
        <v>17</v>
      </c>
      <c r="I6" s="158"/>
      <c r="J6" s="369" t="s">
        <v>153</v>
      </c>
      <c r="K6" s="370" t="s">
        <v>154</v>
      </c>
      <c r="L6" s="371" t="s">
        <v>17</v>
      </c>
      <c r="M6" s="372" t="s">
        <v>153</v>
      </c>
      <c r="N6" s="370" t="s">
        <v>154</v>
      </c>
      <c r="O6" s="371" t="s">
        <v>17</v>
      </c>
    </row>
    <row r="7" spans="1:17" ht="16.5" thickBot="1" x14ac:dyDescent="0.3">
      <c r="A7" s="373" t="s">
        <v>71</v>
      </c>
      <c r="B7" s="374">
        <v>1606.992</v>
      </c>
      <c r="C7" s="25">
        <v>1598.9380000000001</v>
      </c>
      <c r="D7" s="99">
        <v>0.50370933707247312</v>
      </c>
      <c r="E7" s="100">
        <v>100</v>
      </c>
      <c r="F7" s="101">
        <v>100</v>
      </c>
      <c r="G7" s="102" t="s">
        <v>56</v>
      </c>
      <c r="I7" s="373" t="s">
        <v>71</v>
      </c>
      <c r="J7" s="374">
        <v>1601.9159999999999</v>
      </c>
      <c r="K7" s="25">
        <v>1613.9069999999999</v>
      </c>
      <c r="L7" s="99">
        <v>-0.74297961406698076</v>
      </c>
      <c r="M7" s="100">
        <v>100</v>
      </c>
      <c r="N7" s="101">
        <v>100</v>
      </c>
      <c r="O7" s="102" t="s">
        <v>56</v>
      </c>
    </row>
    <row r="8" spans="1:17" ht="15.75" x14ac:dyDescent="0.25">
      <c r="A8" s="108" t="s">
        <v>21</v>
      </c>
      <c r="B8" s="109"/>
      <c r="C8" s="110"/>
      <c r="D8" s="111"/>
      <c r="E8" s="111"/>
      <c r="F8" s="111"/>
      <c r="G8" s="112"/>
      <c r="I8" s="108" t="s">
        <v>21</v>
      </c>
      <c r="J8" s="109"/>
      <c r="K8" s="110"/>
      <c r="L8" s="111"/>
      <c r="M8" s="111"/>
      <c r="N8" s="111"/>
      <c r="O8" s="112"/>
    </row>
    <row r="9" spans="1:17" ht="15.75" x14ac:dyDescent="0.25">
      <c r="A9" s="159" t="s">
        <v>18</v>
      </c>
      <c r="B9" s="103">
        <v>1150.4190000000001</v>
      </c>
      <c r="C9" s="27">
        <v>1156.5619999999999</v>
      </c>
      <c r="D9" s="28">
        <v>-0.53114316396352312</v>
      </c>
      <c r="E9" s="29">
        <v>64.240343763106239</v>
      </c>
      <c r="F9" s="30">
        <v>66.16938862791595</v>
      </c>
      <c r="G9" s="28">
        <v>-2.9153131150374172</v>
      </c>
      <c r="I9" s="159" t="s">
        <v>18</v>
      </c>
      <c r="J9" s="103">
        <v>1031.0450000000001</v>
      </c>
      <c r="K9" s="27">
        <v>1040.8040000000001</v>
      </c>
      <c r="L9" s="28">
        <v>-0.93764051637003842</v>
      </c>
      <c r="M9" s="29">
        <v>52.216661628661377</v>
      </c>
      <c r="N9" s="30">
        <v>53.714809403162697</v>
      </c>
      <c r="O9" s="28">
        <v>-2.7890777071492492</v>
      </c>
    </row>
    <row r="10" spans="1:17" ht="15.75" x14ac:dyDescent="0.25">
      <c r="A10" s="31" t="s">
        <v>19</v>
      </c>
      <c r="B10" s="104">
        <v>2131.6529999999998</v>
      </c>
      <c r="C10" s="27">
        <v>2120.9920000000002</v>
      </c>
      <c r="D10" s="33">
        <v>0.50264215989497374</v>
      </c>
      <c r="E10" s="34">
        <v>30.062231341512923</v>
      </c>
      <c r="F10" s="35">
        <v>27.956658899568993</v>
      </c>
      <c r="G10" s="33">
        <v>7.5315596527752184</v>
      </c>
      <c r="I10" s="31" t="s">
        <v>19</v>
      </c>
      <c r="J10" s="104">
        <v>2094.277</v>
      </c>
      <c r="K10" s="27">
        <v>2174.62</v>
      </c>
      <c r="L10" s="33">
        <v>-3.6945765237144808</v>
      </c>
      <c r="M10" s="34">
        <v>39.548957184932597</v>
      </c>
      <c r="N10" s="35">
        <v>36.772317361724355</v>
      </c>
      <c r="O10" s="33">
        <v>7.5508970400065047</v>
      </c>
    </row>
    <row r="11" spans="1:17" ht="15.75" x14ac:dyDescent="0.25">
      <c r="A11" s="31" t="s">
        <v>65</v>
      </c>
      <c r="B11" s="104">
        <v>3335.078</v>
      </c>
      <c r="C11" s="27">
        <v>3897.3470000000002</v>
      </c>
      <c r="D11" s="33">
        <v>-14.42696788353719</v>
      </c>
      <c r="E11" s="34">
        <v>2.399435743888203</v>
      </c>
      <c r="F11" s="35">
        <v>2.6207869786950382</v>
      </c>
      <c r="G11" s="33">
        <v>-8.445983462457983</v>
      </c>
      <c r="I11" s="31" t="s">
        <v>65</v>
      </c>
      <c r="J11" s="104">
        <v>4149.6030000000001</v>
      </c>
      <c r="K11" s="27">
        <v>4191.7979999999998</v>
      </c>
      <c r="L11" s="33">
        <v>-1.0066086199764328</v>
      </c>
      <c r="M11" s="34">
        <v>3.757432792055595</v>
      </c>
      <c r="N11" s="35">
        <v>3.3884435903927161</v>
      </c>
      <c r="O11" s="33">
        <v>10.889636844156922</v>
      </c>
    </row>
    <row r="12" spans="1:17" ht="16.5" thickBot="1" x14ac:dyDescent="0.3">
      <c r="A12" s="31" t="s">
        <v>73</v>
      </c>
      <c r="B12" s="104">
        <v>4460.6899999999996</v>
      </c>
      <c r="C12" s="27">
        <v>4258.8890000000001</v>
      </c>
      <c r="D12" s="33">
        <v>4.7383484284281527</v>
      </c>
      <c r="E12" s="34">
        <v>3.2979891514926365</v>
      </c>
      <c r="F12" s="35">
        <v>3.2531654938200156</v>
      </c>
      <c r="G12" s="33">
        <v>1.3778474460574361</v>
      </c>
      <c r="I12" s="31" t="s">
        <v>73</v>
      </c>
      <c r="J12" s="104">
        <v>1772.529</v>
      </c>
      <c r="K12" s="27">
        <v>1847.452</v>
      </c>
      <c r="L12" s="33">
        <v>-4.0554774900782267</v>
      </c>
      <c r="M12" s="34">
        <v>4.476948394350428</v>
      </c>
      <c r="N12" s="35">
        <v>6.12442964472024</v>
      </c>
      <c r="O12" s="33">
        <v>-26.900157989243549</v>
      </c>
      <c r="P12" s="51"/>
      <c r="Q12" s="51"/>
    </row>
    <row r="13" spans="1:17" ht="18.75" x14ac:dyDescent="0.3">
      <c r="A13" s="161" t="s">
        <v>22</v>
      </c>
      <c r="B13" s="113"/>
      <c r="C13" s="107"/>
      <c r="D13" s="114"/>
      <c r="E13" s="114"/>
      <c r="F13" s="114"/>
      <c r="G13" s="115"/>
      <c r="I13" s="161" t="s">
        <v>22</v>
      </c>
      <c r="J13" s="113"/>
      <c r="K13" s="107"/>
      <c r="L13" s="114"/>
      <c r="M13" s="114"/>
      <c r="N13" s="114"/>
      <c r="O13" s="115"/>
      <c r="P13" s="51"/>
    </row>
    <row r="14" spans="1:17" ht="15.75" x14ac:dyDescent="0.25">
      <c r="A14" s="46" t="s">
        <v>66</v>
      </c>
      <c r="B14" s="103">
        <v>1268.8900000000001</v>
      </c>
      <c r="C14" s="27">
        <v>1317.259</v>
      </c>
      <c r="D14" s="28">
        <v>-3.6719430271495517</v>
      </c>
      <c r="E14" s="29">
        <v>23.048175586043193</v>
      </c>
      <c r="F14" s="30">
        <v>23.34006227917542</v>
      </c>
      <c r="G14" s="28">
        <v>-1.2505823233927511</v>
      </c>
      <c r="I14" s="46" t="s">
        <v>66</v>
      </c>
      <c r="J14" s="103">
        <v>1464.7660000000001</v>
      </c>
      <c r="K14" s="27">
        <v>1435.412</v>
      </c>
      <c r="L14" s="28">
        <v>2.0449877805118</v>
      </c>
      <c r="M14" s="29">
        <v>9.592041234989388</v>
      </c>
      <c r="N14" s="30">
        <v>10.920721363630022</v>
      </c>
      <c r="O14" s="28">
        <v>-12.166596732937652</v>
      </c>
    </row>
    <row r="15" spans="1:17" ht="15.75" x14ac:dyDescent="0.25">
      <c r="A15" s="46" t="s">
        <v>46</v>
      </c>
      <c r="B15" s="104">
        <v>1070.386</v>
      </c>
      <c r="C15" s="32">
        <v>1055.0239999999999</v>
      </c>
      <c r="D15" s="33">
        <v>1.4560806199669469</v>
      </c>
      <c r="E15" s="34">
        <v>37.574077950474901</v>
      </c>
      <c r="F15" s="35">
        <v>39.975576112176029</v>
      </c>
      <c r="G15" s="33">
        <v>-6.0074135140973306</v>
      </c>
      <c r="I15" s="46" t="s">
        <v>46</v>
      </c>
      <c r="J15" s="104">
        <v>922.06500000000005</v>
      </c>
      <c r="K15" s="32">
        <v>929.06399999999996</v>
      </c>
      <c r="L15" s="33">
        <v>-0.75333884425614495</v>
      </c>
      <c r="M15" s="34">
        <v>38.865028456492183</v>
      </c>
      <c r="N15" s="35">
        <v>39.377986329413687</v>
      </c>
      <c r="O15" s="33">
        <v>-1.3026513560911728</v>
      </c>
    </row>
    <row r="16" spans="1:17" ht="15.75" x14ac:dyDescent="0.25">
      <c r="A16" s="46" t="s">
        <v>47</v>
      </c>
      <c r="B16" s="104">
        <v>1174.6110000000001</v>
      </c>
      <c r="C16" s="32">
        <v>1191.953</v>
      </c>
      <c r="D16" s="33">
        <v>-1.4549231387479096</v>
      </c>
      <c r="E16" s="34">
        <v>3.4230107015552722</v>
      </c>
      <c r="F16" s="35">
        <v>2.5819183754364334</v>
      </c>
      <c r="G16" s="33">
        <v>32.576255474252363</v>
      </c>
      <c r="I16" s="46" t="s">
        <v>47</v>
      </c>
      <c r="J16" s="104">
        <v>977.59299999999996</v>
      </c>
      <c r="K16" s="32">
        <v>1000.29</v>
      </c>
      <c r="L16" s="33">
        <v>-2.2690419778264306</v>
      </c>
      <c r="M16" s="34">
        <v>3.2969105494790214</v>
      </c>
      <c r="N16" s="35">
        <v>2.983214760565402</v>
      </c>
      <c r="O16" s="33">
        <v>10.51536057880611</v>
      </c>
    </row>
    <row r="17" spans="1:15" ht="15.75" x14ac:dyDescent="0.25">
      <c r="A17" s="46" t="s">
        <v>48</v>
      </c>
      <c r="B17" s="337">
        <v>1387.29</v>
      </c>
      <c r="C17" s="87">
        <v>1409.585</v>
      </c>
      <c r="D17" s="33">
        <v>-1.5816712010982008</v>
      </c>
      <c r="E17" s="34">
        <v>3.7374233085976462E-2</v>
      </c>
      <c r="F17" s="35">
        <v>4.0979677556995282E-2</v>
      </c>
      <c r="G17" s="33">
        <v>-8.7981279647803543</v>
      </c>
      <c r="I17" s="46" t="s">
        <v>48</v>
      </c>
      <c r="J17" s="104">
        <v>1076.7260000000001</v>
      </c>
      <c r="K17" s="32">
        <v>1067.796</v>
      </c>
      <c r="L17" s="33">
        <v>0.8363020651884876</v>
      </c>
      <c r="M17" s="34">
        <v>0.19754877196670023</v>
      </c>
      <c r="N17" s="35">
        <v>0.14723588239867164</v>
      </c>
      <c r="O17" s="33">
        <v>34.171622262429231</v>
      </c>
    </row>
    <row r="18" spans="1:15" ht="15.75" x14ac:dyDescent="0.25">
      <c r="A18" s="46" t="s">
        <v>45</v>
      </c>
      <c r="B18" s="337" t="s">
        <v>72</v>
      </c>
      <c r="C18" s="87" t="s">
        <v>72</v>
      </c>
      <c r="D18" s="90" t="s">
        <v>56</v>
      </c>
      <c r="E18" s="34">
        <v>9.7402540699367213E-2</v>
      </c>
      <c r="F18" s="35">
        <v>0.18425953199718059</v>
      </c>
      <c r="G18" s="33">
        <v>-47.138397865431678</v>
      </c>
      <c r="I18" s="46" t="s">
        <v>45</v>
      </c>
      <c r="J18" s="104">
        <v>955.67399999999998</v>
      </c>
      <c r="K18" s="32">
        <v>950.65</v>
      </c>
      <c r="L18" s="33">
        <v>0.52848051333298285</v>
      </c>
      <c r="M18" s="34">
        <v>0.20517081439312157</v>
      </c>
      <c r="N18" s="35">
        <v>0.2317301923011755</v>
      </c>
      <c r="O18" s="33">
        <v>-11.461336843640639</v>
      </c>
    </row>
    <row r="19" spans="1:15" ht="16.5" thickBot="1" x14ac:dyDescent="0.3">
      <c r="A19" s="46" t="s">
        <v>43</v>
      </c>
      <c r="B19" s="337">
        <v>4260.5839999999998</v>
      </c>
      <c r="C19" s="87">
        <v>5612.0219999999999</v>
      </c>
      <c r="D19" s="33">
        <v>-24.081124414694028</v>
      </c>
      <c r="E19" s="34">
        <v>6.030275124753344E-2</v>
      </c>
      <c r="F19" s="35">
        <v>4.6592651573892821E-2</v>
      </c>
      <c r="G19" s="33">
        <v>29.425454895816177</v>
      </c>
      <c r="I19" s="46" t="s">
        <v>43</v>
      </c>
      <c r="J19" s="104">
        <v>5332.5259999999998</v>
      </c>
      <c r="K19" s="32">
        <v>5278.4210000000003</v>
      </c>
      <c r="L19" s="33">
        <v>1.0250224451592542</v>
      </c>
      <c r="M19" s="34">
        <v>5.9961801340959194E-2</v>
      </c>
      <c r="N19" s="35">
        <v>5.3920874853735895E-2</v>
      </c>
      <c r="O19" s="33">
        <v>11.203316903907307</v>
      </c>
    </row>
    <row r="20" spans="1:15" ht="18.75" x14ac:dyDescent="0.3">
      <c r="A20" s="161" t="s">
        <v>19</v>
      </c>
      <c r="B20" s="334"/>
      <c r="C20" s="335"/>
      <c r="D20" s="114"/>
      <c r="E20" s="114"/>
      <c r="F20" s="114"/>
      <c r="G20" s="115"/>
      <c r="I20" s="161" t="s">
        <v>19</v>
      </c>
      <c r="J20" s="113"/>
      <c r="K20" s="107"/>
      <c r="L20" s="114"/>
      <c r="M20" s="114"/>
      <c r="N20" s="114"/>
      <c r="O20" s="115"/>
    </row>
    <row r="21" spans="1:15" ht="15.75" x14ac:dyDescent="0.25">
      <c r="A21" s="46" t="s">
        <v>66</v>
      </c>
      <c r="B21" s="336">
        <v>2092.5500000000002</v>
      </c>
      <c r="C21" s="88">
        <v>2034.6790000000001</v>
      </c>
      <c r="D21" s="28">
        <v>2.8442324317496812</v>
      </c>
      <c r="E21" s="29">
        <v>8.4218767503578373</v>
      </c>
      <c r="F21" s="30">
        <v>8.1608171695411222</v>
      </c>
      <c r="G21" s="28">
        <v>3.1989392164191117</v>
      </c>
      <c r="I21" s="46" t="s">
        <v>66</v>
      </c>
      <c r="J21" s="103">
        <v>2415.4380000000001</v>
      </c>
      <c r="K21" s="27">
        <v>2498.0749999999998</v>
      </c>
      <c r="L21" s="28">
        <v>-3.3080271809293045</v>
      </c>
      <c r="M21" s="29">
        <v>8.6301030614596765</v>
      </c>
      <c r="N21" s="30">
        <v>8.5373389599749654</v>
      </c>
      <c r="O21" s="28">
        <v>1.0865692684759369</v>
      </c>
    </row>
    <row r="22" spans="1:15" ht="15.75" x14ac:dyDescent="0.25">
      <c r="A22" s="46" t="s">
        <v>46</v>
      </c>
      <c r="B22" s="337">
        <v>2108.6750000000002</v>
      </c>
      <c r="C22" s="87">
        <v>2126.3980000000001</v>
      </c>
      <c r="D22" s="33">
        <v>-0.83347520078555171</v>
      </c>
      <c r="E22" s="34">
        <v>17.527642087577959</v>
      </c>
      <c r="F22" s="35">
        <v>15.78715999906616</v>
      </c>
      <c r="G22" s="33">
        <v>11.024668709348303</v>
      </c>
      <c r="I22" s="46" t="s">
        <v>46</v>
      </c>
      <c r="J22" s="104">
        <v>2000.252</v>
      </c>
      <c r="K22" s="32">
        <v>2079.4670000000001</v>
      </c>
      <c r="L22" s="33">
        <v>-3.8093896176279856</v>
      </c>
      <c r="M22" s="34">
        <v>22.894534345235339</v>
      </c>
      <c r="N22" s="35">
        <v>21.340432084614914</v>
      </c>
      <c r="O22" s="33">
        <v>7.282431088828953</v>
      </c>
    </row>
    <row r="23" spans="1:15" ht="15.75" x14ac:dyDescent="0.25">
      <c r="A23" s="46" t="s">
        <v>47</v>
      </c>
      <c r="B23" s="337">
        <v>2145.16</v>
      </c>
      <c r="C23" s="87">
        <v>2041.7719999999999</v>
      </c>
      <c r="D23" s="33">
        <v>5.0636407982869747</v>
      </c>
      <c r="E23" s="34">
        <v>1.5712896031520103</v>
      </c>
      <c r="F23" s="35">
        <v>1.391346979648747</v>
      </c>
      <c r="G23" s="33">
        <v>12.93297977681245</v>
      </c>
      <c r="I23" s="46" t="s">
        <v>47</v>
      </c>
      <c r="J23" s="104">
        <v>1908.7809999999999</v>
      </c>
      <c r="K23" s="32">
        <v>1991.9490000000001</v>
      </c>
      <c r="L23" s="33">
        <v>-4.1752072969739746</v>
      </c>
      <c r="M23" s="34">
        <v>2.9148459176809012</v>
      </c>
      <c r="N23" s="35">
        <v>2.6978128656602771</v>
      </c>
      <c r="O23" s="33">
        <v>8.0447778562841954</v>
      </c>
    </row>
    <row r="24" spans="1:15" ht="15.75" x14ac:dyDescent="0.25">
      <c r="A24" s="46" t="s">
        <v>48</v>
      </c>
      <c r="B24" s="337" t="s">
        <v>72</v>
      </c>
      <c r="C24" s="87" t="s">
        <v>72</v>
      </c>
      <c r="D24" s="90" t="s">
        <v>56</v>
      </c>
      <c r="E24" s="34">
        <v>8.233309024280529E-4</v>
      </c>
      <c r="F24" s="35">
        <v>6.2090420540901947E-4</v>
      </c>
      <c r="G24" s="33">
        <v>32.601920756147109</v>
      </c>
      <c r="I24" s="46" t="s">
        <v>48</v>
      </c>
      <c r="J24" s="337">
        <v>3567.8159999999998</v>
      </c>
      <c r="K24" s="87">
        <v>3796.99</v>
      </c>
      <c r="L24" s="90">
        <v>-6.0356756272731822</v>
      </c>
      <c r="M24" s="34">
        <v>0.2263200310916898</v>
      </c>
      <c r="N24" s="35">
        <v>0.17579102222417131</v>
      </c>
      <c r="O24" s="33">
        <v>28.743793754770451</v>
      </c>
    </row>
    <row r="25" spans="1:15" ht="16.5" thickBot="1" x14ac:dyDescent="0.3">
      <c r="A25" s="46" t="s">
        <v>45</v>
      </c>
      <c r="B25" s="337">
        <v>2410.8620000000001</v>
      </c>
      <c r="C25" s="87">
        <v>2399.2069999999999</v>
      </c>
      <c r="D25" s="33">
        <v>0.48578551162947597</v>
      </c>
      <c r="E25" s="34">
        <v>2.5405995695226853</v>
      </c>
      <c r="F25" s="35">
        <v>2.6167138471075546</v>
      </c>
      <c r="G25" s="33">
        <v>-2.9087734476203431</v>
      </c>
      <c r="I25" s="46" t="s">
        <v>45</v>
      </c>
      <c r="J25" s="337">
        <v>2009.9490000000001</v>
      </c>
      <c r="K25" s="87">
        <v>2044.4960000000001</v>
      </c>
      <c r="L25" s="33">
        <v>-1.6897563017976081</v>
      </c>
      <c r="M25" s="34">
        <v>4.8831538294649954</v>
      </c>
      <c r="N25" s="35">
        <v>4.0209424292500318</v>
      </c>
      <c r="O25" s="33">
        <v>21.443017784658498</v>
      </c>
    </row>
    <row r="26" spans="1:15" ht="18.75" x14ac:dyDescent="0.3">
      <c r="A26" s="161" t="s">
        <v>65</v>
      </c>
      <c r="B26" s="334"/>
      <c r="C26" s="335"/>
      <c r="D26" s="114"/>
      <c r="E26" s="114"/>
      <c r="F26" s="114"/>
      <c r="G26" s="115"/>
      <c r="I26" s="161" t="s">
        <v>65</v>
      </c>
      <c r="J26" s="334"/>
      <c r="K26" s="335"/>
      <c r="L26" s="114"/>
      <c r="M26" s="114"/>
      <c r="N26" s="114"/>
      <c r="O26" s="115"/>
    </row>
    <row r="27" spans="1:15" ht="15.75" x14ac:dyDescent="0.25">
      <c r="A27" s="46" t="s">
        <v>66</v>
      </c>
      <c r="B27" s="336">
        <v>3517.8870000000002</v>
      </c>
      <c r="C27" s="88">
        <v>3980.212</v>
      </c>
      <c r="D27" s="28">
        <v>-11.615587310424665</v>
      </c>
      <c r="E27" s="29">
        <v>0.62203897149503673</v>
      </c>
      <c r="F27" s="30">
        <v>0.51738705628322768</v>
      </c>
      <c r="G27" s="28">
        <v>20.227006829973838</v>
      </c>
      <c r="I27" s="46" t="s">
        <v>66</v>
      </c>
      <c r="J27" s="336">
        <v>5051.2139999999999</v>
      </c>
      <c r="K27" s="88">
        <v>5131.9489999999996</v>
      </c>
      <c r="L27" s="28">
        <v>-1.5731839891627857</v>
      </c>
      <c r="M27" s="29">
        <v>0.6909784673399384</v>
      </c>
      <c r="N27" s="30">
        <v>0.54932514187867909</v>
      </c>
      <c r="O27" s="28">
        <v>25.786790857015617</v>
      </c>
    </row>
    <row r="28" spans="1:15" ht="15.75" x14ac:dyDescent="0.25">
      <c r="A28" s="46" t="s">
        <v>46</v>
      </c>
      <c r="B28" s="337">
        <v>3376.5920000000001</v>
      </c>
      <c r="C28" s="87">
        <v>3991.7350000000001</v>
      </c>
      <c r="D28" s="33">
        <v>-15.410416773658572</v>
      </c>
      <c r="E28" s="34">
        <v>1.4126611826175388</v>
      </c>
      <c r="F28" s="35">
        <v>1.6845379454428859</v>
      </c>
      <c r="G28" s="33">
        <v>-16.139545182751426</v>
      </c>
      <c r="I28" s="46" t="s">
        <v>46</v>
      </c>
      <c r="J28" s="337">
        <v>3869.2130000000002</v>
      </c>
      <c r="K28" s="87">
        <v>3925.192</v>
      </c>
      <c r="L28" s="33">
        <v>-1.426146797405065</v>
      </c>
      <c r="M28" s="34">
        <v>2.0654954561701344</v>
      </c>
      <c r="N28" s="35">
        <v>1.9424471904333804</v>
      </c>
      <c r="O28" s="33">
        <v>6.3347032723860375</v>
      </c>
    </row>
    <row r="29" spans="1:15" ht="15.75" x14ac:dyDescent="0.25">
      <c r="A29" s="46" t="s">
        <v>47</v>
      </c>
      <c r="B29" s="330">
        <v>3014.5</v>
      </c>
      <c r="C29" s="331">
        <v>3561.2640000000001</v>
      </c>
      <c r="D29" s="33">
        <v>-15.353088117028113</v>
      </c>
      <c r="E29" s="34">
        <v>0.31029595253023312</v>
      </c>
      <c r="F29" s="35">
        <v>0.383718798942774</v>
      </c>
      <c r="G29" s="33">
        <v>-19.13454504049222</v>
      </c>
      <c r="I29" s="46" t="s">
        <v>47</v>
      </c>
      <c r="J29" s="330">
        <v>3431.5990000000002</v>
      </c>
      <c r="K29" s="331">
        <v>3419.72</v>
      </c>
      <c r="L29" s="33">
        <v>0.34736762074088995</v>
      </c>
      <c r="M29" s="34">
        <v>0.61826990562714834</v>
      </c>
      <c r="N29" s="35">
        <v>0.61752358664516482</v>
      </c>
      <c r="O29" s="33">
        <v>0.12085675723547064</v>
      </c>
    </row>
    <row r="30" spans="1:15" ht="15.75" x14ac:dyDescent="0.25">
      <c r="A30" s="162" t="s">
        <v>48</v>
      </c>
      <c r="B30" s="330" t="s">
        <v>56</v>
      </c>
      <c r="C30" s="331" t="s">
        <v>56</v>
      </c>
      <c r="D30" s="33" t="s">
        <v>56</v>
      </c>
      <c r="E30" s="34" t="s">
        <v>56</v>
      </c>
      <c r="F30" s="35" t="s">
        <v>56</v>
      </c>
      <c r="G30" s="33" t="s">
        <v>56</v>
      </c>
      <c r="I30" s="162" t="s">
        <v>48</v>
      </c>
      <c r="J30" s="330" t="s">
        <v>56</v>
      </c>
      <c r="K30" s="331" t="s">
        <v>72</v>
      </c>
      <c r="L30" s="90" t="s">
        <v>56</v>
      </c>
      <c r="M30" s="34" t="s">
        <v>56</v>
      </c>
      <c r="N30" s="35">
        <v>2.6910602976910705E-3</v>
      </c>
      <c r="O30" s="33" t="s">
        <v>56</v>
      </c>
    </row>
    <row r="31" spans="1:15" ht="16.5" thickBot="1" x14ac:dyDescent="0.3">
      <c r="A31" s="160" t="s">
        <v>45</v>
      </c>
      <c r="B31" s="332">
        <v>1996.251</v>
      </c>
      <c r="C31" s="333">
        <v>1822.604</v>
      </c>
      <c r="D31" s="37">
        <v>9.5274124274938465</v>
      </c>
      <c r="E31" s="38">
        <v>5.4439637245394287E-2</v>
      </c>
      <c r="F31" s="39">
        <v>3.5143178026150496E-2</v>
      </c>
      <c r="G31" s="37">
        <v>54.908122438116003</v>
      </c>
      <c r="I31" s="160" t="s">
        <v>45</v>
      </c>
      <c r="J31" s="332">
        <v>5195.0230000000001</v>
      </c>
      <c r="K31" s="333" t="s">
        <v>72</v>
      </c>
      <c r="L31" s="170" t="s">
        <v>56</v>
      </c>
      <c r="M31" s="38">
        <v>0.3826889629183734</v>
      </c>
      <c r="N31" s="39">
        <v>0.27645661113780029</v>
      </c>
      <c r="O31" s="37">
        <v>38.426410330126416</v>
      </c>
    </row>
    <row r="32" spans="1:15" ht="18.75" x14ac:dyDescent="0.3">
      <c r="A32" s="161" t="s">
        <v>73</v>
      </c>
      <c r="B32" s="334"/>
      <c r="C32" s="335"/>
      <c r="D32" s="114"/>
      <c r="E32" s="114"/>
      <c r="F32" s="114"/>
      <c r="G32" s="115"/>
      <c r="I32" s="161" t="s">
        <v>73</v>
      </c>
      <c r="J32" s="334"/>
      <c r="K32" s="335"/>
      <c r="L32" s="114"/>
      <c r="M32" s="114"/>
      <c r="N32" s="114"/>
      <c r="O32" s="115"/>
    </row>
    <row r="33" spans="1:15" ht="15.75" x14ac:dyDescent="0.25">
      <c r="A33" s="46" t="s">
        <v>66</v>
      </c>
      <c r="B33" s="336">
        <v>4858.6629999999996</v>
      </c>
      <c r="C33" s="88">
        <v>4865.2539999999999</v>
      </c>
      <c r="D33" s="28">
        <v>-0.13547083050546488</v>
      </c>
      <c r="E33" s="29">
        <v>0.38644158629418512</v>
      </c>
      <c r="F33" s="30">
        <v>0.39544147034089627</v>
      </c>
      <c r="G33" s="28">
        <v>-2.2759079969414091</v>
      </c>
      <c r="I33" s="46" t="s">
        <v>66</v>
      </c>
      <c r="J33" s="336">
        <v>2442.56</v>
      </c>
      <c r="K33" s="88">
        <v>3850.654</v>
      </c>
      <c r="L33" s="28">
        <v>-36.567658376992583</v>
      </c>
      <c r="M33" s="29">
        <v>0.7442026953415013</v>
      </c>
      <c r="N33" s="30">
        <v>0.68801441610968372</v>
      </c>
      <c r="O33" s="28">
        <v>8.1667299283537105</v>
      </c>
    </row>
    <row r="34" spans="1:15" ht="15.75" x14ac:dyDescent="0.25">
      <c r="A34" s="46" t="s">
        <v>46</v>
      </c>
      <c r="B34" s="336">
        <v>5326.0510000000004</v>
      </c>
      <c r="C34" s="88">
        <v>5128.3630000000003</v>
      </c>
      <c r="D34" s="33">
        <v>3.8547973300641956</v>
      </c>
      <c r="E34" s="34">
        <v>2.2286320057663107</v>
      </c>
      <c r="F34" s="35">
        <v>2.1326817647388996</v>
      </c>
      <c r="G34" s="33">
        <v>4.499041657964292</v>
      </c>
      <c r="I34" s="46" t="s">
        <v>46</v>
      </c>
      <c r="J34" s="336">
        <v>1823.75</v>
      </c>
      <c r="K34" s="88">
        <v>1637.7270000000001</v>
      </c>
      <c r="L34" s="33">
        <v>11.358608608150192</v>
      </c>
      <c r="M34" s="34">
        <v>2.4647552075718879</v>
      </c>
      <c r="N34" s="35">
        <v>3.0427918454892851</v>
      </c>
      <c r="O34" s="33">
        <v>-18.996916886519656</v>
      </c>
    </row>
    <row r="35" spans="1:15" ht="15.75" x14ac:dyDescent="0.25">
      <c r="A35" s="46" t="s">
        <v>47</v>
      </c>
      <c r="B35" s="336">
        <v>2060.3539999999998</v>
      </c>
      <c r="C35" s="88">
        <v>1772.8789999999999</v>
      </c>
      <c r="D35" s="33">
        <v>16.215150610955398</v>
      </c>
      <c r="E35" s="34">
        <v>0.286219760989534</v>
      </c>
      <c r="F35" s="35">
        <v>0.30009542055828725</v>
      </c>
      <c r="G35" s="33">
        <v>-4.6237491871550223</v>
      </c>
      <c r="I35" s="46" t="s">
        <v>47</v>
      </c>
      <c r="J35" s="336">
        <v>2644.2979999999998</v>
      </c>
      <c r="K35" s="88">
        <v>2869.5369999999998</v>
      </c>
      <c r="L35" s="33">
        <v>-7.8493150637193407</v>
      </c>
      <c r="M35" s="34">
        <v>0.28867510172695188</v>
      </c>
      <c r="N35" s="35">
        <v>0.75197693262980392</v>
      </c>
      <c r="O35" s="33">
        <v>-61.611175928309258</v>
      </c>
    </row>
    <row r="36" spans="1:15" ht="15.75" x14ac:dyDescent="0.25">
      <c r="A36" s="162" t="s">
        <v>48</v>
      </c>
      <c r="B36" s="336" t="s">
        <v>72</v>
      </c>
      <c r="C36" s="88" t="s">
        <v>72</v>
      </c>
      <c r="D36" s="90" t="s">
        <v>56</v>
      </c>
      <c r="E36" s="34">
        <v>0.22304782629414521</v>
      </c>
      <c r="F36" s="35">
        <v>0.23966902328788148</v>
      </c>
      <c r="G36" s="33">
        <v>-6.9350626817431902</v>
      </c>
      <c r="I36" s="162" t="s">
        <v>48</v>
      </c>
      <c r="J36" s="336" t="s">
        <v>56</v>
      </c>
      <c r="K36" s="88" t="s">
        <v>72</v>
      </c>
      <c r="L36" s="33" t="s">
        <v>56</v>
      </c>
      <c r="M36" s="34" t="s">
        <v>56</v>
      </c>
      <c r="N36" s="35">
        <v>2.4917224978621023E-3</v>
      </c>
      <c r="O36" s="33" t="s">
        <v>56</v>
      </c>
    </row>
    <row r="37" spans="1:15" ht="16.5" thickBot="1" x14ac:dyDescent="0.3">
      <c r="A37" s="160" t="s">
        <v>45</v>
      </c>
      <c r="B37" s="338" t="s">
        <v>72</v>
      </c>
      <c r="C37" s="319" t="s">
        <v>72</v>
      </c>
      <c r="D37" s="170" t="s">
        <v>56</v>
      </c>
      <c r="E37" s="38">
        <v>0.17364797214846203</v>
      </c>
      <c r="F37" s="39">
        <v>0.18527781489405137</v>
      </c>
      <c r="G37" s="37">
        <v>8.2710435502871622</v>
      </c>
      <c r="I37" s="160" t="s">
        <v>45</v>
      </c>
      <c r="J37" s="338" t="s">
        <v>72</v>
      </c>
      <c r="K37" s="319" t="s">
        <v>72</v>
      </c>
      <c r="L37" s="170" t="s">
        <v>56</v>
      </c>
      <c r="M37" s="38">
        <v>0.97931538971008669</v>
      </c>
      <c r="N37" s="39">
        <v>1.6391547279936054</v>
      </c>
      <c r="O37" s="37">
        <v>105.69237624869621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57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S27" sqref="S27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M36" sqref="M36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N26"/>
  <sheetViews>
    <sheetView zoomScale="60" zoomScaleNormal="60" workbookViewId="0">
      <selection activeCell="AA40" sqref="AA40"/>
    </sheetView>
  </sheetViews>
  <sheetFormatPr defaultRowHeight="12.75" x14ac:dyDescent="0.2"/>
  <sheetData>
    <row r="1" spans="1:14" ht="20.25" x14ac:dyDescent="0.3">
      <c r="A1" s="97"/>
      <c r="B1" s="97"/>
      <c r="C1" s="96"/>
    </row>
    <row r="2" spans="1:14" ht="18.75" x14ac:dyDescent="0.3">
      <c r="A2" s="95"/>
      <c r="B2" s="95"/>
      <c r="L2" s="95"/>
    </row>
    <row r="3" spans="1:14" ht="20.25" x14ac:dyDescent="0.3">
      <c r="A3" s="118"/>
      <c r="B3" s="95"/>
      <c r="N3" s="96"/>
    </row>
    <row r="4" spans="1:14" ht="18.75" x14ac:dyDescent="0.3">
      <c r="A4" s="95"/>
      <c r="L4" s="95"/>
    </row>
    <row r="5" spans="1:14" ht="20.25" x14ac:dyDescent="0.3">
      <c r="A5" s="95"/>
      <c r="B5" s="96"/>
      <c r="N5" s="95"/>
    </row>
    <row r="6" spans="1:14" ht="20.25" x14ac:dyDescent="0.3">
      <c r="A6" s="96"/>
      <c r="B6" s="96"/>
      <c r="L6" s="95"/>
    </row>
    <row r="7" spans="1:14" ht="18.75" x14ac:dyDescent="0.3">
      <c r="A7" s="95"/>
    </row>
    <row r="8" spans="1:14" ht="18.75" x14ac:dyDescent="0.3">
      <c r="A8" s="95"/>
    </row>
    <row r="17" spans="9:13" ht="20.25" x14ac:dyDescent="0.3">
      <c r="I17" s="96"/>
    </row>
    <row r="19" spans="9:13" ht="18.75" x14ac:dyDescent="0.3">
      <c r="L19" s="95"/>
    </row>
    <row r="21" spans="9:13" ht="18.75" x14ac:dyDescent="0.3">
      <c r="L21" s="95"/>
    </row>
    <row r="23" spans="9:13" ht="18.75" x14ac:dyDescent="0.3">
      <c r="L23" s="95"/>
    </row>
    <row r="26" spans="9:13" x14ac:dyDescent="0.2">
      <c r="M26" s="9"/>
    </row>
  </sheetData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L31" sqref="L31"/>
    </sheetView>
  </sheetViews>
  <sheetFormatPr defaultRowHeight="12.75" x14ac:dyDescent="0.2"/>
  <cols>
    <col min="1" max="1" width="8.85546875" style="174" customWidth="1"/>
    <col min="2" max="2" width="46.7109375" style="174" customWidth="1"/>
    <col min="3" max="18" width="12.28515625" style="174" customWidth="1"/>
    <col min="19" max="20" width="11.140625" style="174" customWidth="1"/>
    <col min="21" max="16384" width="9.140625" style="174"/>
  </cols>
  <sheetData>
    <row r="2" spans="1:18" ht="21" x14ac:dyDescent="0.25">
      <c r="A2" s="173" t="s">
        <v>77</v>
      </c>
    </row>
    <row r="4" spans="1:18" ht="15.75" x14ac:dyDescent="0.25">
      <c r="A4" s="175" t="s">
        <v>78</v>
      </c>
    </row>
    <row r="5" spans="1:18" ht="21" thickBot="1" x14ac:dyDescent="0.35">
      <c r="A5" s="176"/>
    </row>
    <row r="6" spans="1:18" ht="15" thickBot="1" x14ac:dyDescent="0.25">
      <c r="A6" s="177"/>
      <c r="B6" s="178"/>
      <c r="C6" s="179" t="s">
        <v>79</v>
      </c>
      <c r="D6" s="180"/>
      <c r="E6" s="181"/>
      <c r="F6" s="181"/>
      <c r="G6" s="181"/>
      <c r="H6" s="182"/>
      <c r="I6" s="183" t="s">
        <v>80</v>
      </c>
      <c r="J6" s="181"/>
      <c r="K6" s="181"/>
      <c r="L6" s="181"/>
      <c r="M6" s="181"/>
      <c r="N6" s="184"/>
      <c r="O6" s="185" t="s">
        <v>81</v>
      </c>
      <c r="P6" s="181"/>
      <c r="Q6" s="181"/>
      <c r="R6" s="182"/>
    </row>
    <row r="7" spans="1:18" ht="21" customHeight="1" x14ac:dyDescent="0.2">
      <c r="A7" s="186" t="s">
        <v>82</v>
      </c>
      <c r="B7" s="187" t="s">
        <v>83</v>
      </c>
      <c r="C7" s="188" t="s">
        <v>84</v>
      </c>
      <c r="D7" s="189"/>
      <c r="E7" s="190" t="s">
        <v>85</v>
      </c>
      <c r="F7" s="189"/>
      <c r="G7" s="190" t="s">
        <v>86</v>
      </c>
      <c r="H7" s="189"/>
      <c r="I7" s="190" t="s">
        <v>84</v>
      </c>
      <c r="J7" s="189"/>
      <c r="K7" s="190" t="s">
        <v>85</v>
      </c>
      <c r="L7" s="189"/>
      <c r="M7" s="190" t="s">
        <v>86</v>
      </c>
      <c r="N7" s="191"/>
      <c r="O7" s="192" t="s">
        <v>84</v>
      </c>
      <c r="P7" s="189"/>
      <c r="Q7" s="188" t="s">
        <v>85</v>
      </c>
      <c r="R7" s="189"/>
    </row>
    <row r="8" spans="1:18" ht="15.75" thickBot="1" x14ac:dyDescent="0.25">
      <c r="A8" s="193"/>
      <c r="B8" s="194"/>
      <c r="C8" s="307" t="s">
        <v>155</v>
      </c>
      <c r="D8" s="308" t="s">
        <v>156</v>
      </c>
      <c r="E8" s="309" t="s">
        <v>155</v>
      </c>
      <c r="F8" s="308" t="s">
        <v>156</v>
      </c>
      <c r="G8" s="309" t="s">
        <v>155</v>
      </c>
      <c r="H8" s="308" t="s">
        <v>156</v>
      </c>
      <c r="I8" s="309" t="s">
        <v>155</v>
      </c>
      <c r="J8" s="308" t="s">
        <v>156</v>
      </c>
      <c r="K8" s="309" t="s">
        <v>155</v>
      </c>
      <c r="L8" s="308" t="s">
        <v>156</v>
      </c>
      <c r="M8" s="309" t="s">
        <v>155</v>
      </c>
      <c r="N8" s="310" t="s">
        <v>156</v>
      </c>
      <c r="O8" s="311" t="s">
        <v>155</v>
      </c>
      <c r="P8" s="308" t="s">
        <v>156</v>
      </c>
      <c r="Q8" s="309" t="s">
        <v>155</v>
      </c>
      <c r="R8" s="308" t="s">
        <v>156</v>
      </c>
    </row>
    <row r="9" spans="1:18" ht="33" customHeight="1" thickBot="1" x14ac:dyDescent="0.3">
      <c r="A9" s="195"/>
      <c r="B9" s="196" t="s">
        <v>87</v>
      </c>
      <c r="C9" s="269">
        <v>258257.21899999998</v>
      </c>
      <c r="D9" s="270">
        <v>257390.75099999999</v>
      </c>
      <c r="E9" s="269">
        <v>1080709.459</v>
      </c>
      <c r="F9" s="270">
        <v>1076907.9580000001</v>
      </c>
      <c r="G9" s="269">
        <v>964007.50100000005</v>
      </c>
      <c r="H9" s="270">
        <v>1004769.098</v>
      </c>
      <c r="I9" s="269">
        <v>930117.10100000014</v>
      </c>
      <c r="J9" s="270">
        <v>921232.66200000001</v>
      </c>
      <c r="K9" s="269">
        <v>3892218.7240000004</v>
      </c>
      <c r="L9" s="270">
        <v>3845857.6170000001</v>
      </c>
      <c r="M9" s="269">
        <v>2548438.1469999999</v>
      </c>
      <c r="N9" s="270">
        <v>2630207.0560000008</v>
      </c>
      <c r="O9" s="269">
        <v>-671859.88200000022</v>
      </c>
      <c r="P9" s="270">
        <v>-663841.91100000008</v>
      </c>
      <c r="Q9" s="269">
        <v>-2811509.2650000006</v>
      </c>
      <c r="R9" s="271">
        <v>-2768949.659</v>
      </c>
    </row>
    <row r="10" spans="1:18" ht="12.75" customHeight="1" x14ac:dyDescent="0.2">
      <c r="A10" s="393" t="s">
        <v>88</v>
      </c>
      <c r="B10" s="394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3"/>
    </row>
    <row r="11" spans="1:18" ht="33" customHeight="1" x14ac:dyDescent="0.2">
      <c r="A11" s="197" t="s">
        <v>89</v>
      </c>
      <c r="B11" s="198" t="s">
        <v>90</v>
      </c>
      <c r="C11" s="274">
        <v>60209.761999999995</v>
      </c>
      <c r="D11" s="275">
        <v>68203.592999999993</v>
      </c>
      <c r="E11" s="276">
        <v>251952.40099999998</v>
      </c>
      <c r="F11" s="275">
        <v>285099.25700000004</v>
      </c>
      <c r="G11" s="277">
        <v>209519.41699999999</v>
      </c>
      <c r="H11" s="275">
        <v>201334.10500000001</v>
      </c>
      <c r="I11" s="274">
        <v>24959.256000000001</v>
      </c>
      <c r="J11" s="275">
        <v>29113.806</v>
      </c>
      <c r="K11" s="274">
        <v>104401.36199999999</v>
      </c>
      <c r="L11" s="275">
        <v>121707.212</v>
      </c>
      <c r="M11" s="274">
        <v>32629.407999999999</v>
      </c>
      <c r="N11" s="278">
        <v>41475.097999999998</v>
      </c>
      <c r="O11" s="279">
        <v>35250.505999999994</v>
      </c>
      <c r="P11" s="275">
        <v>39089.786999999997</v>
      </c>
      <c r="Q11" s="274">
        <v>147551.03899999999</v>
      </c>
      <c r="R11" s="275">
        <v>163392.04500000004</v>
      </c>
    </row>
    <row r="12" spans="1:18" ht="33" customHeight="1" x14ac:dyDescent="0.2">
      <c r="A12" s="199" t="s">
        <v>91</v>
      </c>
      <c r="B12" s="200" t="s">
        <v>92</v>
      </c>
      <c r="C12" s="280">
        <v>55327.447999999997</v>
      </c>
      <c r="D12" s="281">
        <v>65519.805</v>
      </c>
      <c r="E12" s="282">
        <v>231527.72399999999</v>
      </c>
      <c r="F12" s="281">
        <v>273811.39500000002</v>
      </c>
      <c r="G12" s="283">
        <v>203562.644</v>
      </c>
      <c r="H12" s="281">
        <v>197829.242</v>
      </c>
      <c r="I12" s="284">
        <v>10162.114</v>
      </c>
      <c r="J12" s="281">
        <v>15120.634</v>
      </c>
      <c r="K12" s="284">
        <v>42505.034</v>
      </c>
      <c r="L12" s="281">
        <v>63180.777000000002</v>
      </c>
      <c r="M12" s="284">
        <v>17514.424999999999</v>
      </c>
      <c r="N12" s="285">
        <v>27613.655999999999</v>
      </c>
      <c r="O12" s="279">
        <v>45165.333999999995</v>
      </c>
      <c r="P12" s="275">
        <v>50399.171000000002</v>
      </c>
      <c r="Q12" s="274">
        <v>189022.69</v>
      </c>
      <c r="R12" s="275">
        <v>210630.61800000002</v>
      </c>
    </row>
    <row r="13" spans="1:18" ht="33" customHeight="1" x14ac:dyDescent="0.2">
      <c r="A13" s="201" t="s">
        <v>93</v>
      </c>
      <c r="B13" s="202" t="s">
        <v>94</v>
      </c>
      <c r="C13" s="286">
        <v>4882.3140000000003</v>
      </c>
      <c r="D13" s="287">
        <v>2683.788</v>
      </c>
      <c r="E13" s="288">
        <v>20424.677</v>
      </c>
      <c r="F13" s="287">
        <v>11287.861999999999</v>
      </c>
      <c r="G13" s="288">
        <v>5956.7730000000001</v>
      </c>
      <c r="H13" s="287">
        <v>3504.8629999999998</v>
      </c>
      <c r="I13" s="289">
        <v>14797.142</v>
      </c>
      <c r="J13" s="287">
        <v>13993.172</v>
      </c>
      <c r="K13" s="289">
        <v>61896.328000000001</v>
      </c>
      <c r="L13" s="287">
        <v>58526.434999999998</v>
      </c>
      <c r="M13" s="289">
        <v>15114.983</v>
      </c>
      <c r="N13" s="290">
        <v>13861.441999999999</v>
      </c>
      <c r="O13" s="291">
        <v>-9914.8279999999995</v>
      </c>
      <c r="P13" s="287">
        <v>-11309.384</v>
      </c>
      <c r="Q13" s="289">
        <v>-41471.650999999998</v>
      </c>
      <c r="R13" s="287">
        <v>-47238.572999999997</v>
      </c>
    </row>
    <row r="14" spans="1:18" ht="31.5" x14ac:dyDescent="0.2">
      <c r="A14" s="203" t="s">
        <v>95</v>
      </c>
      <c r="B14" s="204" t="s">
        <v>96</v>
      </c>
      <c r="C14" s="292">
        <v>33932.481</v>
      </c>
      <c r="D14" s="293">
        <v>8850.3410000000003</v>
      </c>
      <c r="E14" s="294">
        <v>141886.82500000001</v>
      </c>
      <c r="F14" s="293">
        <v>37253.461000000003</v>
      </c>
      <c r="G14" s="294">
        <v>82286.952000000005</v>
      </c>
      <c r="H14" s="293">
        <v>21385.69</v>
      </c>
      <c r="I14" s="295">
        <v>804272.74600000004</v>
      </c>
      <c r="J14" s="293">
        <v>808693.38699999999</v>
      </c>
      <c r="K14" s="292">
        <v>3365614.2940000002</v>
      </c>
      <c r="L14" s="293">
        <v>3375468.7949999999</v>
      </c>
      <c r="M14" s="295">
        <v>1957889.97</v>
      </c>
      <c r="N14" s="296">
        <v>2140676.3480000002</v>
      </c>
      <c r="O14" s="297">
        <v>-770340.26500000001</v>
      </c>
      <c r="P14" s="293">
        <v>-799843.04599999997</v>
      </c>
      <c r="Q14" s="295">
        <v>-3223727.469</v>
      </c>
      <c r="R14" s="293">
        <v>-3338215.3339999998</v>
      </c>
    </row>
    <row r="15" spans="1:18" ht="33" customHeight="1" x14ac:dyDescent="0.2">
      <c r="A15" s="205" t="s">
        <v>97</v>
      </c>
      <c r="B15" s="206" t="s">
        <v>98</v>
      </c>
      <c r="C15" s="298">
        <v>7425.3509999999997</v>
      </c>
      <c r="D15" s="299">
        <v>4780.9769999999999</v>
      </c>
      <c r="E15" s="294">
        <v>31058.79</v>
      </c>
      <c r="F15" s="299">
        <v>19927.030999999999</v>
      </c>
      <c r="G15" s="294">
        <v>30399.260999999999</v>
      </c>
      <c r="H15" s="299">
        <v>19531.021000000001</v>
      </c>
      <c r="I15" s="295">
        <v>82892.907000000007</v>
      </c>
      <c r="J15" s="293">
        <v>71926.407999999996</v>
      </c>
      <c r="K15" s="300">
        <v>346899.70299999998</v>
      </c>
      <c r="L15" s="299">
        <v>300583.92700000003</v>
      </c>
      <c r="M15" s="301">
        <v>486651.61599999998</v>
      </c>
      <c r="N15" s="296">
        <v>393675.75099999999</v>
      </c>
      <c r="O15" s="297">
        <v>-75467.556000000011</v>
      </c>
      <c r="P15" s="293">
        <v>-67145.430999999997</v>
      </c>
      <c r="Q15" s="295">
        <v>-315840.913</v>
      </c>
      <c r="R15" s="293">
        <v>-280656.89600000001</v>
      </c>
    </row>
    <row r="16" spans="1:18" ht="32.25" thickBot="1" x14ac:dyDescent="0.25">
      <c r="A16" s="207" t="s">
        <v>99</v>
      </c>
      <c r="B16" s="208" t="s">
        <v>100</v>
      </c>
      <c r="C16" s="302">
        <v>156689.625</v>
      </c>
      <c r="D16" s="303">
        <v>175555.84</v>
      </c>
      <c r="E16" s="304">
        <v>655811.44299999997</v>
      </c>
      <c r="F16" s="303">
        <v>734628.20900000003</v>
      </c>
      <c r="G16" s="304">
        <v>641801.87100000004</v>
      </c>
      <c r="H16" s="303">
        <v>762518.28200000001</v>
      </c>
      <c r="I16" s="304">
        <v>17992.191999999999</v>
      </c>
      <c r="J16" s="303">
        <v>11499.061</v>
      </c>
      <c r="K16" s="304">
        <v>75303.365000000005</v>
      </c>
      <c r="L16" s="303">
        <v>48097.682999999997</v>
      </c>
      <c r="M16" s="304">
        <v>71267.153000000006</v>
      </c>
      <c r="N16" s="305">
        <v>54379.858999999997</v>
      </c>
      <c r="O16" s="306">
        <v>138697.43299999999</v>
      </c>
      <c r="P16" s="303">
        <v>164056.77900000001</v>
      </c>
      <c r="Q16" s="304">
        <v>580508.07799999998</v>
      </c>
      <c r="R16" s="303">
        <v>686530.52600000007</v>
      </c>
    </row>
    <row r="17" spans="1:18" ht="12.75" customHeight="1" x14ac:dyDescent="0.2">
      <c r="A17" s="393" t="s">
        <v>101</v>
      </c>
      <c r="B17" s="394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3"/>
    </row>
    <row r="18" spans="1:18" ht="32.25" thickBot="1" x14ac:dyDescent="0.25">
      <c r="A18" s="209" t="s">
        <v>102</v>
      </c>
      <c r="B18" s="210" t="s">
        <v>103</v>
      </c>
      <c r="C18" s="302">
        <v>120818.647</v>
      </c>
      <c r="D18" s="303">
        <v>129205.931</v>
      </c>
      <c r="E18" s="304">
        <v>505449.02</v>
      </c>
      <c r="F18" s="303">
        <v>540260.52</v>
      </c>
      <c r="G18" s="304">
        <v>168025.17300000001</v>
      </c>
      <c r="H18" s="303">
        <v>168336.53700000001</v>
      </c>
      <c r="I18" s="304">
        <v>260433.451</v>
      </c>
      <c r="J18" s="303">
        <v>259122.99400000001</v>
      </c>
      <c r="K18" s="304">
        <v>1089315.1850000001</v>
      </c>
      <c r="L18" s="303">
        <v>1083402.4040000001</v>
      </c>
      <c r="M18" s="304">
        <v>434820.00099999999</v>
      </c>
      <c r="N18" s="305">
        <v>343998.66200000001</v>
      </c>
      <c r="O18" s="306">
        <v>-139614.804</v>
      </c>
      <c r="P18" s="303">
        <v>-129917.06300000001</v>
      </c>
      <c r="Q18" s="304">
        <v>-583866.16500000004</v>
      </c>
      <c r="R18" s="303">
        <v>-543141.88400000008</v>
      </c>
    </row>
    <row r="19" spans="1:18" x14ac:dyDescent="0.2">
      <c r="B19" s="317"/>
      <c r="F19" s="211"/>
    </row>
    <row r="20" spans="1:18" x14ac:dyDescent="0.2">
      <c r="A20" s="212"/>
      <c r="B20" s="211"/>
      <c r="F20" s="211"/>
      <c r="G20" s="212"/>
    </row>
    <row r="21" spans="1:18" x14ac:dyDescent="0.2">
      <c r="B21" s="211"/>
      <c r="F21" s="212"/>
    </row>
    <row r="23" spans="1:18" x14ac:dyDescent="0.2">
      <c r="E23" s="212"/>
    </row>
    <row r="24" spans="1:18" x14ac:dyDescent="0.2">
      <c r="E24" s="212"/>
      <c r="F24" s="212"/>
    </row>
    <row r="26" spans="1:18" x14ac:dyDescent="0.2">
      <c r="I26" s="212"/>
    </row>
    <row r="31" spans="1:18" x14ac:dyDescent="0.2">
      <c r="L31" s="174" t="s">
        <v>159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selection activeCell="J2" sqref="J2"/>
    </sheetView>
  </sheetViews>
  <sheetFormatPr defaultRowHeight="12.75" x14ac:dyDescent="0.2"/>
  <cols>
    <col min="1" max="1" width="14.7109375" style="214" customWidth="1"/>
    <col min="2" max="2" width="13.140625" style="214" customWidth="1"/>
    <col min="3" max="3" width="10.7109375" style="214" customWidth="1"/>
    <col min="4" max="4" width="11.140625" style="214" customWidth="1"/>
    <col min="5" max="5" width="14.7109375" style="214" customWidth="1"/>
    <col min="6" max="7" width="10.7109375" style="214" customWidth="1"/>
    <col min="8" max="8" width="11.7109375" style="214" customWidth="1"/>
    <col min="9" max="9" width="8" style="215" customWidth="1"/>
    <col min="10" max="10" width="14.7109375" style="215" customWidth="1"/>
    <col min="11" max="11" width="10.7109375" style="215" customWidth="1"/>
    <col min="12" max="12" width="10.7109375" style="214" customWidth="1"/>
    <col min="13" max="13" width="11.42578125" style="214" customWidth="1"/>
    <col min="14" max="14" width="14.7109375" style="214" customWidth="1"/>
    <col min="15" max="16" width="10.7109375" style="214" customWidth="1"/>
    <col min="17" max="17" width="11.42578125" style="214" customWidth="1"/>
    <col min="18" max="16384" width="9.140625" style="214"/>
  </cols>
  <sheetData>
    <row r="1" spans="1:18" ht="18.75" x14ac:dyDescent="0.3">
      <c r="A1" s="213" t="s">
        <v>104</v>
      </c>
    </row>
    <row r="2" spans="1:18" ht="15.75" x14ac:dyDescent="0.25">
      <c r="A2" s="216" t="s">
        <v>78</v>
      </c>
    </row>
    <row r="3" spans="1:18" ht="12.75" customHeight="1" x14ac:dyDescent="0.2">
      <c r="A3" s="217"/>
    </row>
    <row r="4" spans="1:18" s="219" customFormat="1" ht="13.5" customHeight="1" x14ac:dyDescent="0.2">
      <c r="A4" s="218" t="s">
        <v>105</v>
      </c>
      <c r="B4" s="218"/>
      <c r="C4" s="218"/>
      <c r="D4" s="218"/>
      <c r="E4" s="218"/>
      <c r="F4" s="218"/>
      <c r="G4" s="218"/>
      <c r="J4" s="218" t="s">
        <v>106</v>
      </c>
      <c r="K4" s="218"/>
      <c r="L4" s="218"/>
      <c r="M4" s="218"/>
      <c r="N4" s="218"/>
      <c r="O4" s="218"/>
      <c r="P4" s="218"/>
    </row>
    <row r="5" spans="1:18" s="219" customFormat="1" ht="13.5" customHeight="1" thickBot="1" x14ac:dyDescent="0.25">
      <c r="A5" s="358" t="s">
        <v>157</v>
      </c>
      <c r="B5" s="358"/>
      <c r="C5" s="358"/>
      <c r="D5" s="358"/>
      <c r="E5" s="358"/>
      <c r="F5" s="358"/>
      <c r="G5" s="358"/>
      <c r="H5" s="354"/>
      <c r="J5" s="358" t="s">
        <v>157</v>
      </c>
      <c r="K5" s="358"/>
      <c r="L5" s="358"/>
      <c r="M5" s="358"/>
      <c r="N5" s="358"/>
      <c r="O5" s="358"/>
      <c r="P5" s="358"/>
      <c r="Q5" s="354"/>
    </row>
    <row r="6" spans="1:18" s="219" customFormat="1" ht="21" thickBot="1" x14ac:dyDescent="0.35">
      <c r="A6" s="220" t="s">
        <v>107</v>
      </c>
      <c r="B6" s="221"/>
      <c r="C6" s="221"/>
      <c r="D6" s="221"/>
      <c r="E6" s="221"/>
      <c r="F6" s="221"/>
      <c r="G6" s="221"/>
      <c r="H6" s="222"/>
      <c r="J6" s="220" t="s">
        <v>108</v>
      </c>
      <c r="K6" s="221"/>
      <c r="L6" s="221"/>
      <c r="M6" s="221"/>
      <c r="N6" s="221"/>
      <c r="O6" s="221"/>
      <c r="P6" s="221"/>
      <c r="Q6" s="222"/>
    </row>
    <row r="7" spans="1:18" s="219" customFormat="1" ht="16.5" thickBot="1" x14ac:dyDescent="0.3">
      <c r="A7" s="223" t="s">
        <v>155</v>
      </c>
      <c r="B7" s="224"/>
      <c r="C7" s="225"/>
      <c r="D7" s="226"/>
      <c r="E7" s="227" t="s">
        <v>156</v>
      </c>
      <c r="F7" s="224"/>
      <c r="G7" s="225"/>
      <c r="H7" s="228"/>
      <c r="J7" s="223" t="s">
        <v>155</v>
      </c>
      <c r="K7" s="224"/>
      <c r="L7" s="225"/>
      <c r="M7" s="226"/>
      <c r="N7" s="227" t="s">
        <v>156</v>
      </c>
      <c r="O7" s="224"/>
      <c r="P7" s="225"/>
      <c r="Q7" s="228"/>
    </row>
    <row r="8" spans="1:18" s="219" customFormat="1" ht="43.5" thickBot="1" x14ac:dyDescent="0.25">
      <c r="A8" s="229" t="s">
        <v>109</v>
      </c>
      <c r="B8" s="230" t="s">
        <v>84</v>
      </c>
      <c r="C8" s="231" t="s">
        <v>85</v>
      </c>
      <c r="D8" s="232" t="s">
        <v>110</v>
      </c>
      <c r="E8" s="233" t="s">
        <v>109</v>
      </c>
      <c r="F8" s="230" t="s">
        <v>84</v>
      </c>
      <c r="G8" s="231" t="s">
        <v>85</v>
      </c>
      <c r="H8" s="234" t="s">
        <v>110</v>
      </c>
      <c r="J8" s="229" t="s">
        <v>109</v>
      </c>
      <c r="K8" s="230" t="s">
        <v>84</v>
      </c>
      <c r="L8" s="231" t="s">
        <v>85</v>
      </c>
      <c r="M8" s="234" t="s">
        <v>110</v>
      </c>
      <c r="N8" s="229" t="s">
        <v>109</v>
      </c>
      <c r="O8" s="230" t="s">
        <v>84</v>
      </c>
      <c r="P8" s="231" t="s">
        <v>85</v>
      </c>
      <c r="Q8" s="234" t="s">
        <v>110</v>
      </c>
      <c r="R8" s="235"/>
    </row>
    <row r="9" spans="1:18" s="219" customFormat="1" ht="15" thickBot="1" x14ac:dyDescent="0.25">
      <c r="A9" s="312" t="s">
        <v>21</v>
      </c>
      <c r="B9" s="313">
        <v>156689.625</v>
      </c>
      <c r="C9" s="236">
        <v>655811.44299999997</v>
      </c>
      <c r="D9" s="237">
        <v>641801.87100000004</v>
      </c>
      <c r="E9" s="238" t="s">
        <v>21</v>
      </c>
      <c r="F9" s="239">
        <v>175555.84</v>
      </c>
      <c r="G9" s="240">
        <v>734628.20900000003</v>
      </c>
      <c r="H9" s="237">
        <v>762518.28200000001</v>
      </c>
      <c r="J9" s="312" t="s">
        <v>21</v>
      </c>
      <c r="K9" s="239">
        <v>17992.191999999999</v>
      </c>
      <c r="L9" s="352">
        <v>75303.365000000005</v>
      </c>
      <c r="M9" s="237">
        <v>71267.153000000006</v>
      </c>
      <c r="N9" s="312" t="s">
        <v>21</v>
      </c>
      <c r="O9" s="239">
        <v>11499.061</v>
      </c>
      <c r="P9" s="352">
        <v>48097.682999999997</v>
      </c>
      <c r="Q9" s="237">
        <v>54379.858999999997</v>
      </c>
    </row>
    <row r="10" spans="1:18" s="219" customFormat="1" x14ac:dyDescent="0.2">
      <c r="A10" s="241" t="s">
        <v>113</v>
      </c>
      <c r="B10" s="242">
        <v>37080.281999999999</v>
      </c>
      <c r="C10" s="243">
        <v>155158.99799999999</v>
      </c>
      <c r="D10" s="242">
        <v>151926.413</v>
      </c>
      <c r="E10" s="244" t="s">
        <v>112</v>
      </c>
      <c r="F10" s="245">
        <v>52911.080999999998</v>
      </c>
      <c r="G10" s="246">
        <v>220540.42199999999</v>
      </c>
      <c r="H10" s="247">
        <v>242466.69200000001</v>
      </c>
      <c r="J10" s="241" t="s">
        <v>112</v>
      </c>
      <c r="K10" s="242">
        <v>8965.8310000000001</v>
      </c>
      <c r="L10" s="243">
        <v>37568.387999999999</v>
      </c>
      <c r="M10" s="368">
        <v>27843.9</v>
      </c>
      <c r="N10" s="241" t="s">
        <v>117</v>
      </c>
      <c r="O10" s="245">
        <v>5257.6189999999997</v>
      </c>
      <c r="P10" s="355">
        <v>21996.577000000001</v>
      </c>
      <c r="Q10" s="247">
        <v>26784.777999999998</v>
      </c>
    </row>
    <row r="11" spans="1:18" s="219" customFormat="1" x14ac:dyDescent="0.2">
      <c r="A11" s="248" t="s">
        <v>112</v>
      </c>
      <c r="B11" s="249">
        <v>35057.555999999997</v>
      </c>
      <c r="C11" s="250">
        <v>146726.747</v>
      </c>
      <c r="D11" s="249">
        <v>153844.47</v>
      </c>
      <c r="E11" s="251" t="s">
        <v>113</v>
      </c>
      <c r="F11" s="252">
        <v>47007.355000000003</v>
      </c>
      <c r="G11" s="253">
        <v>196273.12</v>
      </c>
      <c r="H11" s="254">
        <v>198611.997</v>
      </c>
      <c r="J11" s="248" t="s">
        <v>117</v>
      </c>
      <c r="K11" s="249">
        <v>3919.9110000000001</v>
      </c>
      <c r="L11" s="250">
        <v>16380.178</v>
      </c>
      <c r="M11" s="329">
        <v>21967.435000000001</v>
      </c>
      <c r="N11" s="248" t="s">
        <v>112</v>
      </c>
      <c r="O11" s="252">
        <v>3469.53</v>
      </c>
      <c r="P11" s="314">
        <v>14474.323</v>
      </c>
      <c r="Q11" s="254">
        <v>14332.839</v>
      </c>
    </row>
    <row r="12" spans="1:18" s="219" customFormat="1" x14ac:dyDescent="0.2">
      <c r="A12" s="248" t="s">
        <v>116</v>
      </c>
      <c r="B12" s="249">
        <v>16359</v>
      </c>
      <c r="C12" s="250">
        <v>68574.976999999999</v>
      </c>
      <c r="D12" s="249">
        <v>70433.232000000004</v>
      </c>
      <c r="E12" s="251" t="s">
        <v>115</v>
      </c>
      <c r="F12" s="252">
        <v>18016.941999999999</v>
      </c>
      <c r="G12" s="253">
        <v>75341.986000000004</v>
      </c>
      <c r="H12" s="254">
        <v>79511.732000000004</v>
      </c>
      <c r="J12" s="248" t="s">
        <v>139</v>
      </c>
      <c r="K12" s="249">
        <v>2483.5639999999999</v>
      </c>
      <c r="L12" s="250">
        <v>10398.42</v>
      </c>
      <c r="M12" s="329">
        <v>11357.173000000001</v>
      </c>
      <c r="N12" s="248" t="s">
        <v>139</v>
      </c>
      <c r="O12" s="252">
        <v>1484.357</v>
      </c>
      <c r="P12" s="314">
        <v>6235.1869999999999</v>
      </c>
      <c r="Q12" s="254">
        <v>7032.723</v>
      </c>
    </row>
    <row r="13" spans="1:18" s="219" customFormat="1" x14ac:dyDescent="0.2">
      <c r="A13" s="248" t="s">
        <v>134</v>
      </c>
      <c r="B13" s="249">
        <v>15101.62</v>
      </c>
      <c r="C13" s="250">
        <v>63252.150999999998</v>
      </c>
      <c r="D13" s="249">
        <v>41293.64</v>
      </c>
      <c r="E13" s="251" t="s">
        <v>120</v>
      </c>
      <c r="F13" s="252">
        <v>15505.592000000001</v>
      </c>
      <c r="G13" s="253">
        <v>65301.271999999997</v>
      </c>
      <c r="H13" s="254">
        <v>64015.983</v>
      </c>
      <c r="J13" s="248" t="s">
        <v>114</v>
      </c>
      <c r="K13" s="249">
        <v>1136.3530000000001</v>
      </c>
      <c r="L13" s="250">
        <v>4752.9949999999999</v>
      </c>
      <c r="M13" s="329">
        <v>5742.2</v>
      </c>
      <c r="N13" s="248" t="s">
        <v>114</v>
      </c>
      <c r="O13" s="252">
        <v>717.15300000000002</v>
      </c>
      <c r="P13" s="314">
        <v>3018.2049999999999</v>
      </c>
      <c r="Q13" s="254">
        <v>3542.3139999999999</v>
      </c>
    </row>
    <row r="14" spans="1:18" s="219" customFormat="1" x14ac:dyDescent="0.2">
      <c r="A14" s="248" t="s">
        <v>111</v>
      </c>
      <c r="B14" s="249">
        <v>12827.828</v>
      </c>
      <c r="C14" s="250">
        <v>53660.803</v>
      </c>
      <c r="D14" s="249">
        <v>60532.44</v>
      </c>
      <c r="E14" s="251" t="s">
        <v>111</v>
      </c>
      <c r="F14" s="252">
        <v>11542.999</v>
      </c>
      <c r="G14" s="253">
        <v>48450.322</v>
      </c>
      <c r="H14" s="254">
        <v>52447.322999999997</v>
      </c>
      <c r="J14" s="248" t="s">
        <v>127</v>
      </c>
      <c r="K14" s="249">
        <v>1043.5719999999999</v>
      </c>
      <c r="L14" s="250">
        <v>4348.46</v>
      </c>
      <c r="M14" s="329">
        <v>2625.0149999999999</v>
      </c>
      <c r="N14" s="248" t="s">
        <v>118</v>
      </c>
      <c r="O14" s="252">
        <v>300.71199999999999</v>
      </c>
      <c r="P14" s="314">
        <v>1253.2329999999999</v>
      </c>
      <c r="Q14" s="254">
        <v>1396.7550000000001</v>
      </c>
    </row>
    <row r="15" spans="1:18" s="219" customFormat="1" x14ac:dyDescent="0.2">
      <c r="A15" s="255" t="s">
        <v>120</v>
      </c>
      <c r="B15" s="256">
        <v>11768.933000000001</v>
      </c>
      <c r="C15" s="257">
        <v>49275.921999999999</v>
      </c>
      <c r="D15" s="256">
        <v>45308.074000000001</v>
      </c>
      <c r="E15" s="258" t="s">
        <v>116</v>
      </c>
      <c r="F15" s="259">
        <v>8755.5740000000005</v>
      </c>
      <c r="G15" s="260">
        <v>37314.078000000001</v>
      </c>
      <c r="H15" s="261">
        <v>33973.243000000002</v>
      </c>
      <c r="J15" s="248" t="s">
        <v>118</v>
      </c>
      <c r="K15" s="249">
        <v>436.55399999999997</v>
      </c>
      <c r="L15" s="250">
        <v>1828.144</v>
      </c>
      <c r="M15" s="329">
        <v>1706.13</v>
      </c>
      <c r="N15" s="248" t="s">
        <v>119</v>
      </c>
      <c r="O15" s="252">
        <v>269.69</v>
      </c>
      <c r="P15" s="314">
        <v>1120.1579999999999</v>
      </c>
      <c r="Q15" s="254">
        <v>1290.45</v>
      </c>
    </row>
    <row r="16" spans="1:18" s="219" customFormat="1" ht="13.5" thickBot="1" x14ac:dyDescent="0.25">
      <c r="A16" s="255" t="s">
        <v>115</v>
      </c>
      <c r="B16" s="256">
        <v>9957.9529999999995</v>
      </c>
      <c r="C16" s="257">
        <v>41632.241999999998</v>
      </c>
      <c r="D16" s="256">
        <v>45722.923999999999</v>
      </c>
      <c r="E16" s="258" t="s">
        <v>125</v>
      </c>
      <c r="F16" s="259">
        <v>7855.3639999999996</v>
      </c>
      <c r="G16" s="260">
        <v>32833.582000000002</v>
      </c>
      <c r="H16" s="261">
        <v>40055.629999999997</v>
      </c>
      <c r="J16" s="262" t="s">
        <v>125</v>
      </c>
      <c r="K16" s="263">
        <v>6.407</v>
      </c>
      <c r="L16" s="264">
        <v>26.78</v>
      </c>
      <c r="M16" s="365">
        <v>25.3</v>
      </c>
      <c r="N16" s="262"/>
      <c r="O16" s="266"/>
      <c r="P16" s="366"/>
      <c r="Q16" s="268"/>
    </row>
    <row r="17" spans="1:17" ht="13.5" thickBot="1" x14ac:dyDescent="0.25">
      <c r="A17" s="262" t="s">
        <v>127</v>
      </c>
      <c r="B17" s="263">
        <v>5687.4849999999997</v>
      </c>
      <c r="C17" s="264">
        <v>23770.893</v>
      </c>
      <c r="D17" s="263">
        <v>25049.066999999999</v>
      </c>
      <c r="E17" s="265" t="s">
        <v>121</v>
      </c>
      <c r="F17" s="266">
        <v>5544.5839999999998</v>
      </c>
      <c r="G17" s="267">
        <v>23327.335999999999</v>
      </c>
      <c r="H17" s="268">
        <v>16763.240000000002</v>
      </c>
      <c r="I17" s="350"/>
      <c r="J17" s="345"/>
      <c r="K17" s="367"/>
      <c r="L17" s="367"/>
      <c r="M17" s="367"/>
      <c r="N17" s="345"/>
      <c r="O17" s="346"/>
      <c r="P17" s="346"/>
      <c r="Q17" s="346"/>
    </row>
    <row r="18" spans="1:17" s="219" customFormat="1" x14ac:dyDescent="0.2">
      <c r="A18" s="217"/>
      <c r="B18" s="347"/>
      <c r="C18" s="347"/>
      <c r="D18" s="347"/>
      <c r="E18" s="345"/>
      <c r="F18" s="346"/>
      <c r="G18" s="346"/>
      <c r="H18" s="346"/>
      <c r="J18" s="348"/>
      <c r="K18" s="349"/>
      <c r="L18" s="349"/>
      <c r="M18" s="349"/>
    </row>
    <row r="19" spans="1:17" s="219" customFormat="1" x14ac:dyDescent="0.2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</row>
    <row r="20" spans="1:17" s="219" customFormat="1" x14ac:dyDescent="0.2">
      <c r="A20" s="218" t="s">
        <v>122</v>
      </c>
      <c r="B20" s="218"/>
      <c r="C20" s="218"/>
      <c r="D20" s="218"/>
      <c r="E20" s="218"/>
      <c r="F20" s="218"/>
      <c r="G20" s="218"/>
      <c r="J20" s="218" t="s">
        <v>123</v>
      </c>
      <c r="K20" s="218"/>
      <c r="L20" s="218"/>
      <c r="M20" s="218"/>
      <c r="N20" s="218"/>
      <c r="O20" s="218"/>
      <c r="P20" s="218"/>
    </row>
    <row r="21" spans="1:17" s="219" customFormat="1" ht="13.5" thickBot="1" x14ac:dyDescent="0.25">
      <c r="A21" s="218" t="s">
        <v>157</v>
      </c>
      <c r="B21" s="218"/>
      <c r="C21" s="218"/>
      <c r="D21" s="218"/>
      <c r="E21" s="218"/>
      <c r="F21" s="218"/>
      <c r="G21" s="218"/>
      <c r="J21" s="218" t="s">
        <v>157</v>
      </c>
      <c r="K21" s="218"/>
      <c r="L21" s="218"/>
      <c r="M21" s="218"/>
      <c r="N21" s="218"/>
      <c r="O21" s="218"/>
      <c r="P21" s="218"/>
    </row>
    <row r="22" spans="1:17" s="219" customFormat="1" ht="21" thickBot="1" x14ac:dyDescent="0.35">
      <c r="A22" s="220" t="s">
        <v>107</v>
      </c>
      <c r="B22" s="221"/>
      <c r="C22" s="221"/>
      <c r="D22" s="221"/>
      <c r="E22" s="221"/>
      <c r="F22" s="221"/>
      <c r="G22" s="221"/>
      <c r="H22" s="222"/>
      <c r="J22" s="220" t="s">
        <v>108</v>
      </c>
      <c r="K22" s="221"/>
      <c r="L22" s="221"/>
      <c r="M22" s="221"/>
      <c r="N22" s="221"/>
      <c r="O22" s="221"/>
      <c r="P22" s="221"/>
      <c r="Q22" s="222"/>
    </row>
    <row r="23" spans="1:17" s="219" customFormat="1" ht="16.5" thickBot="1" x14ac:dyDescent="0.3">
      <c r="A23" s="223" t="s">
        <v>155</v>
      </c>
      <c r="B23" s="224"/>
      <c r="C23" s="225"/>
      <c r="D23" s="226"/>
      <c r="E23" s="227" t="s">
        <v>156</v>
      </c>
      <c r="F23" s="224"/>
      <c r="G23" s="225"/>
      <c r="H23" s="228"/>
      <c r="J23" s="223" t="s">
        <v>155</v>
      </c>
      <c r="K23" s="224"/>
      <c r="L23" s="225"/>
      <c r="M23" s="226"/>
      <c r="N23" s="227" t="s">
        <v>156</v>
      </c>
      <c r="O23" s="224"/>
      <c r="P23" s="225"/>
      <c r="Q23" s="228"/>
    </row>
    <row r="24" spans="1:17" s="219" customFormat="1" ht="43.5" thickBot="1" x14ac:dyDescent="0.25">
      <c r="A24" s="229" t="s">
        <v>109</v>
      </c>
      <c r="B24" s="230" t="s">
        <v>84</v>
      </c>
      <c r="C24" s="231" t="s">
        <v>85</v>
      </c>
      <c r="D24" s="232" t="s">
        <v>110</v>
      </c>
      <c r="E24" s="233" t="s">
        <v>109</v>
      </c>
      <c r="F24" s="230" t="s">
        <v>84</v>
      </c>
      <c r="G24" s="231" t="s">
        <v>85</v>
      </c>
      <c r="H24" s="234" t="s">
        <v>110</v>
      </c>
      <c r="J24" s="229" t="s">
        <v>109</v>
      </c>
      <c r="K24" s="230" t="s">
        <v>84</v>
      </c>
      <c r="L24" s="231" t="s">
        <v>85</v>
      </c>
      <c r="M24" s="232" t="s">
        <v>110</v>
      </c>
      <c r="N24" s="233" t="s">
        <v>109</v>
      </c>
      <c r="O24" s="230" t="s">
        <v>84</v>
      </c>
      <c r="P24" s="231" t="s">
        <v>85</v>
      </c>
      <c r="Q24" s="234" t="s">
        <v>110</v>
      </c>
    </row>
    <row r="25" spans="1:17" s="219" customFormat="1" ht="15" thickBot="1" x14ac:dyDescent="0.25">
      <c r="A25" s="312" t="s">
        <v>21</v>
      </c>
      <c r="B25" s="313">
        <v>33932.481</v>
      </c>
      <c r="C25" s="236">
        <v>141886.82500000001</v>
      </c>
      <c r="D25" s="237">
        <v>82286.952000000005</v>
      </c>
      <c r="E25" s="238" t="s">
        <v>21</v>
      </c>
      <c r="F25" s="239">
        <v>8850.3410000000003</v>
      </c>
      <c r="G25" s="240">
        <v>37253.461000000003</v>
      </c>
      <c r="H25" s="237">
        <v>21385.69</v>
      </c>
      <c r="J25" s="312" t="s">
        <v>21</v>
      </c>
      <c r="K25" s="313">
        <v>804272.74600000004</v>
      </c>
      <c r="L25" s="236">
        <v>3365614.2940000002</v>
      </c>
      <c r="M25" s="237">
        <v>1957889.97</v>
      </c>
      <c r="N25" s="238" t="s">
        <v>21</v>
      </c>
      <c r="O25" s="239">
        <v>808693.38699999999</v>
      </c>
      <c r="P25" s="240">
        <v>3375468.7949999999</v>
      </c>
      <c r="Q25" s="237">
        <v>2140676.3480000002</v>
      </c>
    </row>
    <row r="26" spans="1:17" s="219" customFormat="1" x14ac:dyDescent="0.2">
      <c r="A26" s="241" t="s">
        <v>125</v>
      </c>
      <c r="B26" s="242">
        <v>17715.186000000002</v>
      </c>
      <c r="C26" s="243">
        <v>74171.926000000007</v>
      </c>
      <c r="D26" s="242">
        <v>41571.339999999997</v>
      </c>
      <c r="E26" s="244" t="s">
        <v>114</v>
      </c>
      <c r="F26" s="245">
        <v>2838.886</v>
      </c>
      <c r="G26" s="246">
        <v>11849.786</v>
      </c>
      <c r="H26" s="247">
        <v>7305.58</v>
      </c>
      <c r="J26" s="241" t="s">
        <v>124</v>
      </c>
      <c r="K26" s="242">
        <v>505610.37</v>
      </c>
      <c r="L26" s="243">
        <v>2114829.426</v>
      </c>
      <c r="M26" s="242">
        <v>1253132.591</v>
      </c>
      <c r="N26" s="244" t="s">
        <v>124</v>
      </c>
      <c r="O26" s="245">
        <v>472793.69199999998</v>
      </c>
      <c r="P26" s="246">
        <v>1966453.1459999999</v>
      </c>
      <c r="Q26" s="247">
        <v>1272947.5870000001</v>
      </c>
    </row>
    <row r="27" spans="1:17" s="219" customFormat="1" x14ac:dyDescent="0.2">
      <c r="A27" s="248" t="s">
        <v>114</v>
      </c>
      <c r="B27" s="249">
        <v>5417.7139999999999</v>
      </c>
      <c r="C27" s="250">
        <v>22648.163</v>
      </c>
      <c r="D27" s="249">
        <v>13106.12</v>
      </c>
      <c r="E27" s="251" t="s">
        <v>141</v>
      </c>
      <c r="F27" s="252">
        <v>2681.0459999999998</v>
      </c>
      <c r="G27" s="253">
        <v>11194.614</v>
      </c>
      <c r="H27" s="254">
        <v>6772.48</v>
      </c>
      <c r="J27" s="248" t="s">
        <v>142</v>
      </c>
      <c r="K27" s="249">
        <v>103399.629</v>
      </c>
      <c r="L27" s="250">
        <v>432435.94500000001</v>
      </c>
      <c r="M27" s="249">
        <v>249365.55300000001</v>
      </c>
      <c r="N27" s="251" t="s">
        <v>142</v>
      </c>
      <c r="O27" s="252">
        <v>131327.533</v>
      </c>
      <c r="P27" s="253">
        <v>549033.29500000004</v>
      </c>
      <c r="Q27" s="254">
        <v>341865.05300000001</v>
      </c>
    </row>
    <row r="28" spans="1:17" s="219" customFormat="1" x14ac:dyDescent="0.2">
      <c r="A28" s="248" t="s">
        <v>141</v>
      </c>
      <c r="B28" s="249">
        <v>3700.73</v>
      </c>
      <c r="C28" s="250">
        <v>15501.916999999999</v>
      </c>
      <c r="D28" s="249">
        <v>8667.34</v>
      </c>
      <c r="E28" s="251" t="s">
        <v>125</v>
      </c>
      <c r="F28" s="252">
        <v>2166.6889999999999</v>
      </c>
      <c r="G28" s="253">
        <v>9307.5400000000009</v>
      </c>
      <c r="H28" s="254">
        <v>5416.5050000000001</v>
      </c>
      <c r="J28" s="248" t="s">
        <v>132</v>
      </c>
      <c r="K28" s="249">
        <v>72797.626000000004</v>
      </c>
      <c r="L28" s="250">
        <v>304766.98200000002</v>
      </c>
      <c r="M28" s="249">
        <v>178053.054</v>
      </c>
      <c r="N28" s="251" t="s">
        <v>132</v>
      </c>
      <c r="O28" s="252">
        <v>66661.826000000001</v>
      </c>
      <c r="P28" s="253">
        <v>279489.745</v>
      </c>
      <c r="Q28" s="254">
        <v>168313.51199999999</v>
      </c>
    </row>
    <row r="29" spans="1:17" s="219" customFormat="1" x14ac:dyDescent="0.2">
      <c r="A29" s="248" t="s">
        <v>111</v>
      </c>
      <c r="B29" s="249">
        <v>3117.498</v>
      </c>
      <c r="C29" s="250">
        <v>12927.823</v>
      </c>
      <c r="D29" s="249">
        <v>8347.7119999999995</v>
      </c>
      <c r="E29" s="251" t="s">
        <v>132</v>
      </c>
      <c r="F29" s="252">
        <v>526.06600000000003</v>
      </c>
      <c r="G29" s="253">
        <v>2197.2260000000001</v>
      </c>
      <c r="H29" s="254">
        <v>509.75</v>
      </c>
      <c r="J29" s="248" t="s">
        <v>126</v>
      </c>
      <c r="K29" s="249">
        <v>42446.561000000002</v>
      </c>
      <c r="L29" s="250">
        <v>177590.67199999999</v>
      </c>
      <c r="M29" s="249">
        <v>98533.922999999995</v>
      </c>
      <c r="N29" s="251" t="s">
        <v>112</v>
      </c>
      <c r="O29" s="252">
        <v>61776.538999999997</v>
      </c>
      <c r="P29" s="253">
        <v>256679.158</v>
      </c>
      <c r="Q29" s="254">
        <v>166598.09099999999</v>
      </c>
    </row>
    <row r="30" spans="1:17" s="219" customFormat="1" x14ac:dyDescent="0.2">
      <c r="A30" s="248" t="s">
        <v>119</v>
      </c>
      <c r="B30" s="249">
        <v>1683.373</v>
      </c>
      <c r="C30" s="250">
        <v>7030.5309999999999</v>
      </c>
      <c r="D30" s="249">
        <v>3890.54</v>
      </c>
      <c r="E30" s="251" t="s">
        <v>119</v>
      </c>
      <c r="F30" s="252">
        <v>505.81700000000001</v>
      </c>
      <c r="G30" s="253">
        <v>2147.4189999999999</v>
      </c>
      <c r="H30" s="254">
        <v>1044.55</v>
      </c>
      <c r="J30" s="248" t="s">
        <v>146</v>
      </c>
      <c r="K30" s="249">
        <v>23547.79</v>
      </c>
      <c r="L30" s="250">
        <v>99270.928</v>
      </c>
      <c r="M30" s="249">
        <v>59180.171000000002</v>
      </c>
      <c r="N30" s="251" t="s">
        <v>126</v>
      </c>
      <c r="O30" s="252">
        <v>36390.411999999997</v>
      </c>
      <c r="P30" s="253">
        <v>154712.28599999999</v>
      </c>
      <c r="Q30" s="254">
        <v>93813.528000000006</v>
      </c>
    </row>
    <row r="31" spans="1:17" x14ac:dyDescent="0.2">
      <c r="A31" s="255" t="s">
        <v>112</v>
      </c>
      <c r="B31" s="256">
        <v>1476.02</v>
      </c>
      <c r="C31" s="257">
        <v>6170.16</v>
      </c>
      <c r="D31" s="256">
        <v>5232.3599999999997</v>
      </c>
      <c r="E31" s="258" t="s">
        <v>112</v>
      </c>
      <c r="F31" s="259">
        <v>47.274000000000001</v>
      </c>
      <c r="G31" s="260">
        <v>201.97300000000001</v>
      </c>
      <c r="H31" s="261">
        <v>203.01</v>
      </c>
      <c r="I31" s="219"/>
      <c r="J31" s="255" t="s">
        <v>112</v>
      </c>
      <c r="K31" s="256">
        <v>18835.242999999999</v>
      </c>
      <c r="L31" s="257">
        <v>78929.960000000006</v>
      </c>
      <c r="M31" s="256">
        <v>41871.078999999998</v>
      </c>
      <c r="N31" s="258" t="s">
        <v>146</v>
      </c>
      <c r="O31" s="259">
        <v>31302.330999999998</v>
      </c>
      <c r="P31" s="260">
        <v>133716.361</v>
      </c>
      <c r="Q31" s="261">
        <v>78342.850000000006</v>
      </c>
    </row>
    <row r="32" spans="1:17" s="219" customFormat="1" x14ac:dyDescent="0.2">
      <c r="A32" s="255" t="s">
        <v>118</v>
      </c>
      <c r="B32" s="256">
        <v>490.94799999999998</v>
      </c>
      <c r="C32" s="257">
        <v>2045.7639999999999</v>
      </c>
      <c r="D32" s="256">
        <v>1099.9870000000001</v>
      </c>
      <c r="E32" s="258" t="s">
        <v>147</v>
      </c>
      <c r="F32" s="259">
        <v>40.401000000000003</v>
      </c>
      <c r="G32" s="260">
        <v>167.46100000000001</v>
      </c>
      <c r="H32" s="261">
        <v>20</v>
      </c>
      <c r="J32" s="255" t="s">
        <v>127</v>
      </c>
      <c r="K32" s="256">
        <v>15815.96</v>
      </c>
      <c r="L32" s="257">
        <v>66311.417000000001</v>
      </c>
      <c r="M32" s="256">
        <v>30862.917000000001</v>
      </c>
      <c r="N32" s="258" t="s">
        <v>117</v>
      </c>
      <c r="O32" s="259">
        <v>3394.241</v>
      </c>
      <c r="P32" s="260">
        <v>14295.897000000001</v>
      </c>
      <c r="Q32" s="261">
        <v>12286.645</v>
      </c>
    </row>
    <row r="33" spans="1:17" s="219" customFormat="1" ht="13.5" thickBot="1" x14ac:dyDescent="0.25">
      <c r="A33" s="356" t="s">
        <v>132</v>
      </c>
      <c r="B33" s="263">
        <v>267.76299999999998</v>
      </c>
      <c r="C33" s="264">
        <v>1126.3789999999999</v>
      </c>
      <c r="D33" s="263">
        <v>270</v>
      </c>
      <c r="E33" s="265" t="s">
        <v>118</v>
      </c>
      <c r="F33" s="266">
        <v>31.594000000000001</v>
      </c>
      <c r="G33" s="267">
        <v>135.04400000000001</v>
      </c>
      <c r="H33" s="268">
        <v>91.498999999999995</v>
      </c>
      <c r="J33" s="262" t="s">
        <v>121</v>
      </c>
      <c r="K33" s="263">
        <v>6811.777</v>
      </c>
      <c r="L33" s="264">
        <v>28540.664000000001</v>
      </c>
      <c r="M33" s="263">
        <v>17996.849999999999</v>
      </c>
      <c r="N33" s="265" t="s">
        <v>111</v>
      </c>
      <c r="O33" s="266">
        <v>3144.8919999999998</v>
      </c>
      <c r="P33" s="267">
        <v>13138.156999999999</v>
      </c>
      <c r="Q33" s="268">
        <v>3387.0610000000001</v>
      </c>
    </row>
    <row r="34" spans="1:17" s="219" customFormat="1" x14ac:dyDescent="0.2">
      <c r="A34" s="217"/>
      <c r="B34" s="347"/>
      <c r="C34" s="347"/>
      <c r="D34" s="347"/>
      <c r="E34" s="345"/>
      <c r="F34" s="346"/>
      <c r="G34" s="346"/>
      <c r="H34" s="346"/>
      <c r="J34" s="348"/>
      <c r="K34" s="349"/>
      <c r="L34" s="349"/>
      <c r="M34" s="349"/>
    </row>
    <row r="35" spans="1:17" s="219" customFormat="1" x14ac:dyDescent="0.2">
      <c r="A35" s="214"/>
      <c r="B35" s="214"/>
      <c r="C35" s="214"/>
      <c r="D35" s="214"/>
      <c r="E35" s="214"/>
      <c r="F35" s="214"/>
      <c r="G35" s="351"/>
      <c r="H35" s="214"/>
      <c r="I35" s="214"/>
      <c r="J35" s="214"/>
      <c r="K35" s="214"/>
      <c r="L35" s="214"/>
      <c r="M35" s="214"/>
      <c r="N35" s="214"/>
      <c r="O35" s="214"/>
      <c r="P35" s="214"/>
      <c r="Q35" s="214"/>
    </row>
    <row r="36" spans="1:17" s="219" customFormat="1" x14ac:dyDescent="0.2">
      <c r="A36" s="218" t="s">
        <v>128</v>
      </c>
      <c r="B36" s="218"/>
      <c r="C36" s="218"/>
      <c r="D36" s="218"/>
      <c r="E36" s="218"/>
      <c r="F36" s="218"/>
      <c r="G36" s="218"/>
      <c r="J36" s="218" t="s">
        <v>129</v>
      </c>
      <c r="K36" s="218"/>
      <c r="L36" s="218"/>
      <c r="M36" s="218"/>
      <c r="N36" s="218"/>
      <c r="O36" s="218"/>
      <c r="P36" s="218"/>
    </row>
    <row r="37" spans="1:17" s="219" customFormat="1" ht="13.5" thickBot="1" x14ac:dyDescent="0.25">
      <c r="A37" s="218" t="s">
        <v>157</v>
      </c>
      <c r="B37" s="218"/>
      <c r="C37" s="218"/>
      <c r="D37" s="218"/>
      <c r="E37" s="218"/>
      <c r="F37" s="218"/>
      <c r="G37" s="218"/>
      <c r="J37" s="218" t="s">
        <v>157</v>
      </c>
      <c r="K37" s="218"/>
      <c r="L37" s="218"/>
      <c r="M37" s="218"/>
      <c r="N37" s="218"/>
      <c r="O37" s="218"/>
      <c r="P37" s="218"/>
    </row>
    <row r="38" spans="1:17" s="219" customFormat="1" ht="21" thickBot="1" x14ac:dyDescent="0.35">
      <c r="A38" s="220" t="s">
        <v>107</v>
      </c>
      <c r="B38" s="221"/>
      <c r="C38" s="221"/>
      <c r="D38" s="221"/>
      <c r="E38" s="221"/>
      <c r="F38" s="221"/>
      <c r="G38" s="221"/>
      <c r="H38" s="222"/>
      <c r="J38" s="220" t="s">
        <v>108</v>
      </c>
      <c r="K38" s="221"/>
      <c r="L38" s="221"/>
      <c r="M38" s="221"/>
      <c r="N38" s="221"/>
      <c r="O38" s="221"/>
      <c r="P38" s="221"/>
      <c r="Q38" s="222"/>
    </row>
    <row r="39" spans="1:17" s="219" customFormat="1" ht="16.5" thickBot="1" x14ac:dyDescent="0.3">
      <c r="A39" s="223" t="s">
        <v>155</v>
      </c>
      <c r="B39" s="224"/>
      <c r="C39" s="225"/>
      <c r="D39" s="226"/>
      <c r="E39" s="227" t="s">
        <v>156</v>
      </c>
      <c r="F39" s="224"/>
      <c r="G39" s="225"/>
      <c r="H39" s="228"/>
      <c r="J39" s="223" t="s">
        <v>155</v>
      </c>
      <c r="K39" s="224"/>
      <c r="L39" s="225"/>
      <c r="M39" s="226"/>
      <c r="N39" s="227" t="s">
        <v>156</v>
      </c>
      <c r="O39" s="224"/>
      <c r="P39" s="225"/>
      <c r="Q39" s="228"/>
    </row>
    <row r="40" spans="1:17" s="219" customFormat="1" ht="43.5" thickBot="1" x14ac:dyDescent="0.25">
      <c r="A40" s="229" t="s">
        <v>109</v>
      </c>
      <c r="B40" s="230" t="s">
        <v>84</v>
      </c>
      <c r="C40" s="231" t="s">
        <v>85</v>
      </c>
      <c r="D40" s="232" t="s">
        <v>110</v>
      </c>
      <c r="E40" s="233" t="s">
        <v>109</v>
      </c>
      <c r="F40" s="230" t="s">
        <v>84</v>
      </c>
      <c r="G40" s="231" t="s">
        <v>85</v>
      </c>
      <c r="H40" s="234" t="s">
        <v>110</v>
      </c>
      <c r="J40" s="229" t="s">
        <v>109</v>
      </c>
      <c r="K40" s="230" t="s">
        <v>84</v>
      </c>
      <c r="L40" s="231" t="s">
        <v>85</v>
      </c>
      <c r="M40" s="232" t="s">
        <v>110</v>
      </c>
      <c r="N40" s="233" t="s">
        <v>109</v>
      </c>
      <c r="O40" s="230" t="s">
        <v>84</v>
      </c>
      <c r="P40" s="231" t="s">
        <v>85</v>
      </c>
      <c r="Q40" s="234" t="s">
        <v>110</v>
      </c>
    </row>
    <row r="41" spans="1:17" s="219" customFormat="1" ht="15" thickBot="1" x14ac:dyDescent="0.25">
      <c r="A41" s="312" t="s">
        <v>21</v>
      </c>
      <c r="B41" s="313">
        <v>60209.762000000002</v>
      </c>
      <c r="C41" s="236">
        <v>251952.40100000001</v>
      </c>
      <c r="D41" s="237">
        <v>209519.41699999999</v>
      </c>
      <c r="E41" s="238" t="s">
        <v>21</v>
      </c>
      <c r="F41" s="239">
        <v>68203.592999999993</v>
      </c>
      <c r="G41" s="240">
        <v>285099.25699999998</v>
      </c>
      <c r="H41" s="237">
        <v>201334.10500000001</v>
      </c>
      <c r="J41" s="312" t="s">
        <v>21</v>
      </c>
      <c r="K41" s="313">
        <v>24959.256000000001</v>
      </c>
      <c r="L41" s="236">
        <v>104401.36199999999</v>
      </c>
      <c r="M41" s="237">
        <v>32629.407999999999</v>
      </c>
      <c r="N41" s="238" t="s">
        <v>21</v>
      </c>
      <c r="O41" s="239">
        <v>29113.806</v>
      </c>
      <c r="P41" s="240">
        <v>121707.212</v>
      </c>
      <c r="Q41" s="237">
        <v>41475.097999999998</v>
      </c>
    </row>
    <row r="42" spans="1:17" s="219" customFormat="1" x14ac:dyDescent="0.2">
      <c r="A42" s="241" t="s">
        <v>131</v>
      </c>
      <c r="B42" s="242">
        <v>14817.236999999999</v>
      </c>
      <c r="C42" s="243">
        <v>62037.396999999997</v>
      </c>
      <c r="D42" s="242">
        <v>49953.264999999999</v>
      </c>
      <c r="E42" s="244" t="s">
        <v>131</v>
      </c>
      <c r="F42" s="245">
        <v>16644.558000000001</v>
      </c>
      <c r="G42" s="246">
        <v>69700.990000000005</v>
      </c>
      <c r="H42" s="247">
        <v>48579.298000000003</v>
      </c>
      <c r="J42" s="241" t="s">
        <v>111</v>
      </c>
      <c r="K42" s="242">
        <v>8973.9259999999995</v>
      </c>
      <c r="L42" s="243">
        <v>37512.247000000003</v>
      </c>
      <c r="M42" s="242">
        <v>8834.4809999999998</v>
      </c>
      <c r="N42" s="244" t="s">
        <v>111</v>
      </c>
      <c r="O42" s="245">
        <v>9076.4680000000008</v>
      </c>
      <c r="P42" s="246">
        <v>37884.857000000004</v>
      </c>
      <c r="Q42" s="247">
        <v>9231.6740000000009</v>
      </c>
    </row>
    <row r="43" spans="1:17" s="219" customFormat="1" x14ac:dyDescent="0.2">
      <c r="A43" s="248" t="s">
        <v>112</v>
      </c>
      <c r="B43" s="249">
        <v>11846.748</v>
      </c>
      <c r="C43" s="250">
        <v>49577.599999999999</v>
      </c>
      <c r="D43" s="249">
        <v>50761.591999999997</v>
      </c>
      <c r="E43" s="251" t="s">
        <v>112</v>
      </c>
      <c r="F43" s="252">
        <v>14538.206</v>
      </c>
      <c r="G43" s="253">
        <v>60741.165999999997</v>
      </c>
      <c r="H43" s="254">
        <v>52037.516000000003</v>
      </c>
      <c r="J43" s="248" t="s">
        <v>112</v>
      </c>
      <c r="K43" s="249">
        <v>4019.9549999999999</v>
      </c>
      <c r="L43" s="250">
        <v>16838.078000000001</v>
      </c>
      <c r="M43" s="249">
        <v>4343.1139999999996</v>
      </c>
      <c r="N43" s="251" t="s">
        <v>112</v>
      </c>
      <c r="O43" s="252">
        <v>8114.1509999999998</v>
      </c>
      <c r="P43" s="253">
        <v>33941.94</v>
      </c>
      <c r="Q43" s="254">
        <v>11439.915000000001</v>
      </c>
    </row>
    <row r="44" spans="1:17" s="219" customFormat="1" x14ac:dyDescent="0.2">
      <c r="A44" s="248" t="s">
        <v>132</v>
      </c>
      <c r="B44" s="249">
        <v>7435.884</v>
      </c>
      <c r="C44" s="250">
        <v>31116.808000000001</v>
      </c>
      <c r="D44" s="249">
        <v>11182.106</v>
      </c>
      <c r="E44" s="251" t="s">
        <v>132</v>
      </c>
      <c r="F44" s="252">
        <v>9107.7119999999995</v>
      </c>
      <c r="G44" s="253">
        <v>38234.021999999997</v>
      </c>
      <c r="H44" s="254">
        <v>12863.450999999999</v>
      </c>
      <c r="J44" s="248" t="s">
        <v>121</v>
      </c>
      <c r="K44" s="249">
        <v>3000.5880000000002</v>
      </c>
      <c r="L44" s="250">
        <v>12554.208000000001</v>
      </c>
      <c r="M44" s="249">
        <v>4592.0969999999998</v>
      </c>
      <c r="N44" s="251" t="s">
        <v>121</v>
      </c>
      <c r="O44" s="252">
        <v>5588.32</v>
      </c>
      <c r="P44" s="253">
        <v>23378.427</v>
      </c>
      <c r="Q44" s="254">
        <v>8661.0409999999993</v>
      </c>
    </row>
    <row r="45" spans="1:17" s="219" customFormat="1" x14ac:dyDescent="0.2">
      <c r="A45" s="248" t="s">
        <v>133</v>
      </c>
      <c r="B45" s="249">
        <v>5122.3220000000001</v>
      </c>
      <c r="C45" s="250">
        <v>21425.112000000001</v>
      </c>
      <c r="D45" s="249">
        <v>28691.123</v>
      </c>
      <c r="E45" s="251" t="s">
        <v>130</v>
      </c>
      <c r="F45" s="252">
        <v>7207.2870000000003</v>
      </c>
      <c r="G45" s="253">
        <v>29898.592000000001</v>
      </c>
      <c r="H45" s="254">
        <v>21032.458999999999</v>
      </c>
      <c r="J45" s="248" t="s">
        <v>120</v>
      </c>
      <c r="K45" s="249">
        <v>2442.0749999999998</v>
      </c>
      <c r="L45" s="250">
        <v>10214.771000000001</v>
      </c>
      <c r="M45" s="249">
        <v>2787.1950000000002</v>
      </c>
      <c r="N45" s="251" t="s">
        <v>127</v>
      </c>
      <c r="O45" s="252">
        <v>2042.7429999999999</v>
      </c>
      <c r="P45" s="253">
        <v>8530.6689999999999</v>
      </c>
      <c r="Q45" s="254">
        <v>4452.38</v>
      </c>
    </row>
    <row r="46" spans="1:17" s="219" customFormat="1" x14ac:dyDescent="0.2">
      <c r="A46" s="248" t="s">
        <v>130</v>
      </c>
      <c r="B46" s="249">
        <v>3831.4769999999999</v>
      </c>
      <c r="C46" s="250">
        <v>16025.181</v>
      </c>
      <c r="D46" s="249">
        <v>14954.25</v>
      </c>
      <c r="E46" s="251" t="s">
        <v>117</v>
      </c>
      <c r="F46" s="252">
        <v>3403.4119999999998</v>
      </c>
      <c r="G46" s="253">
        <v>14246.339</v>
      </c>
      <c r="H46" s="254">
        <v>6163.8710000000001</v>
      </c>
      <c r="J46" s="248" t="s">
        <v>125</v>
      </c>
      <c r="K46" s="249">
        <v>1918.557</v>
      </c>
      <c r="L46" s="250">
        <v>8022.0540000000001</v>
      </c>
      <c r="M46" s="249">
        <v>4026.3049999999998</v>
      </c>
      <c r="N46" s="251" t="s">
        <v>120</v>
      </c>
      <c r="O46" s="252">
        <v>1400.3989999999999</v>
      </c>
      <c r="P46" s="253">
        <v>5877.4660000000003</v>
      </c>
      <c r="Q46" s="254">
        <v>1602.2860000000001</v>
      </c>
    </row>
    <row r="47" spans="1:17" s="219" customFormat="1" x14ac:dyDescent="0.2">
      <c r="A47" s="255" t="s">
        <v>117</v>
      </c>
      <c r="B47" s="256">
        <v>2999.1990000000001</v>
      </c>
      <c r="C47" s="257">
        <v>12546.412</v>
      </c>
      <c r="D47" s="256">
        <v>5438.2070000000003</v>
      </c>
      <c r="E47" s="258" t="s">
        <v>127</v>
      </c>
      <c r="F47" s="259">
        <v>2961.2350000000001</v>
      </c>
      <c r="G47" s="260">
        <v>12296.069</v>
      </c>
      <c r="H47" s="261">
        <v>12207.472</v>
      </c>
      <c r="J47" s="255" t="s">
        <v>134</v>
      </c>
      <c r="K47" s="256">
        <v>1850.174</v>
      </c>
      <c r="L47" s="257">
        <v>7739.2960000000003</v>
      </c>
      <c r="M47" s="256">
        <v>2053.1080000000002</v>
      </c>
      <c r="N47" s="258" t="s">
        <v>125</v>
      </c>
      <c r="O47" s="259">
        <v>949.87699999999995</v>
      </c>
      <c r="P47" s="260">
        <v>3977.3980000000001</v>
      </c>
      <c r="Q47" s="261">
        <v>2603.4299999999998</v>
      </c>
    </row>
    <row r="48" spans="1:17" s="219" customFormat="1" x14ac:dyDescent="0.2">
      <c r="A48" s="255" t="s">
        <v>119</v>
      </c>
      <c r="B48" s="256">
        <v>2482.0770000000002</v>
      </c>
      <c r="C48" s="257">
        <v>10376.938</v>
      </c>
      <c r="D48" s="256">
        <v>6589.2359999999999</v>
      </c>
      <c r="E48" s="258" t="s">
        <v>133</v>
      </c>
      <c r="F48" s="259">
        <v>2691.8180000000002</v>
      </c>
      <c r="G48" s="260">
        <v>11259.65</v>
      </c>
      <c r="H48" s="261">
        <v>15890.761</v>
      </c>
      <c r="J48" s="255" t="s">
        <v>127</v>
      </c>
      <c r="K48" s="256">
        <v>926.61300000000006</v>
      </c>
      <c r="L48" s="257">
        <v>3879.2269999999999</v>
      </c>
      <c r="M48" s="256">
        <v>3020.2640000000001</v>
      </c>
      <c r="N48" s="258" t="s">
        <v>134</v>
      </c>
      <c r="O48" s="259">
        <v>607.00300000000004</v>
      </c>
      <c r="P48" s="260">
        <v>2560.7429999999999</v>
      </c>
      <c r="Q48" s="261">
        <v>763.7</v>
      </c>
    </row>
    <row r="49" spans="1:17" s="219" customFormat="1" ht="13.5" thickBot="1" x14ac:dyDescent="0.25">
      <c r="A49" s="262" t="s">
        <v>114</v>
      </c>
      <c r="B49" s="263">
        <v>2392.5819999999999</v>
      </c>
      <c r="C49" s="264">
        <v>10008.91</v>
      </c>
      <c r="D49" s="263">
        <v>5667.8789999999999</v>
      </c>
      <c r="E49" s="265" t="s">
        <v>148</v>
      </c>
      <c r="F49" s="266">
        <v>2312.614</v>
      </c>
      <c r="G49" s="267">
        <v>9581.2009999999991</v>
      </c>
      <c r="H49" s="268">
        <v>4242.5789999999997</v>
      </c>
      <c r="J49" s="262" t="s">
        <v>114</v>
      </c>
      <c r="K49" s="263">
        <v>664.95600000000002</v>
      </c>
      <c r="L49" s="264">
        <v>2781.127</v>
      </c>
      <c r="M49" s="263">
        <v>1176.25</v>
      </c>
      <c r="N49" s="265" t="s">
        <v>114</v>
      </c>
      <c r="O49" s="266">
        <v>501.53199999999998</v>
      </c>
      <c r="P49" s="267">
        <v>2090.62</v>
      </c>
      <c r="Q49" s="268">
        <v>890.65200000000004</v>
      </c>
    </row>
    <row r="50" spans="1:17" s="219" customFormat="1" x14ac:dyDescent="0.2">
      <c r="A50" s="217"/>
    </row>
    <row r="51" spans="1:17" s="219" customFormat="1" x14ac:dyDescent="0.2">
      <c r="A51" s="217"/>
      <c r="B51" s="347"/>
      <c r="C51" s="347"/>
      <c r="D51" s="347"/>
      <c r="E51" s="345"/>
      <c r="F51" s="346"/>
      <c r="G51" s="346"/>
      <c r="H51" s="346"/>
      <c r="J51" s="348"/>
      <c r="K51" s="349"/>
      <c r="L51" s="349"/>
      <c r="M51" s="349"/>
    </row>
    <row r="52" spans="1:17" s="219" customFormat="1" x14ac:dyDescent="0.2">
      <c r="A52" s="218" t="s">
        <v>135</v>
      </c>
      <c r="B52" s="218"/>
      <c r="C52" s="218"/>
      <c r="D52" s="218"/>
      <c r="E52" s="218"/>
      <c r="F52" s="218"/>
      <c r="G52" s="218"/>
      <c r="J52" s="218" t="s">
        <v>136</v>
      </c>
      <c r="K52" s="218"/>
      <c r="L52" s="218"/>
      <c r="M52" s="218"/>
      <c r="N52" s="218"/>
      <c r="O52" s="218"/>
      <c r="P52" s="218"/>
    </row>
    <row r="53" spans="1:17" s="219" customFormat="1" ht="13.5" thickBot="1" x14ac:dyDescent="0.25">
      <c r="A53" s="218" t="s">
        <v>157</v>
      </c>
      <c r="B53" s="218"/>
      <c r="C53" s="218"/>
      <c r="D53" s="218"/>
      <c r="E53" s="218"/>
      <c r="F53" s="218"/>
      <c r="G53" s="218"/>
      <c r="J53" s="218" t="s">
        <v>157</v>
      </c>
      <c r="K53" s="218"/>
      <c r="L53" s="218"/>
      <c r="M53" s="218"/>
      <c r="N53" s="218"/>
      <c r="O53" s="218"/>
      <c r="P53" s="218"/>
    </row>
    <row r="54" spans="1:17" s="219" customFormat="1" ht="21" thickBot="1" x14ac:dyDescent="0.35">
      <c r="A54" s="220" t="s">
        <v>107</v>
      </c>
      <c r="B54" s="221"/>
      <c r="C54" s="221"/>
      <c r="D54" s="221"/>
      <c r="E54" s="221"/>
      <c r="F54" s="221"/>
      <c r="G54" s="221"/>
      <c r="H54" s="222"/>
      <c r="J54" s="220" t="s">
        <v>108</v>
      </c>
      <c r="K54" s="221"/>
      <c r="L54" s="221"/>
      <c r="M54" s="221"/>
      <c r="N54" s="221"/>
      <c r="O54" s="221"/>
      <c r="P54" s="221"/>
      <c r="Q54" s="222"/>
    </row>
    <row r="55" spans="1:17" s="219" customFormat="1" ht="16.5" thickBot="1" x14ac:dyDescent="0.3">
      <c r="A55" s="339" t="s">
        <v>155</v>
      </c>
      <c r="B55" s="340"/>
      <c r="C55" s="341"/>
      <c r="D55" s="342"/>
      <c r="E55" s="343" t="s">
        <v>156</v>
      </c>
      <c r="F55" s="340"/>
      <c r="G55" s="341"/>
      <c r="H55" s="344"/>
      <c r="J55" s="223" t="s">
        <v>155</v>
      </c>
      <c r="K55" s="224"/>
      <c r="L55" s="225"/>
      <c r="M55" s="226"/>
      <c r="N55" s="227" t="s">
        <v>156</v>
      </c>
      <c r="O55" s="224"/>
      <c r="P55" s="225"/>
      <c r="Q55" s="228"/>
    </row>
    <row r="56" spans="1:17" s="219" customFormat="1" ht="43.5" thickBot="1" x14ac:dyDescent="0.25">
      <c r="A56" s="229" t="s">
        <v>109</v>
      </c>
      <c r="B56" s="230" t="s">
        <v>84</v>
      </c>
      <c r="C56" s="231" t="s">
        <v>85</v>
      </c>
      <c r="D56" s="353" t="s">
        <v>110</v>
      </c>
      <c r="E56" s="229" t="s">
        <v>109</v>
      </c>
      <c r="F56" s="230" t="s">
        <v>84</v>
      </c>
      <c r="G56" s="231" t="s">
        <v>85</v>
      </c>
      <c r="H56" s="234" t="s">
        <v>110</v>
      </c>
      <c r="J56" s="229" t="s">
        <v>109</v>
      </c>
      <c r="K56" s="230" t="s">
        <v>84</v>
      </c>
      <c r="L56" s="231" t="s">
        <v>85</v>
      </c>
      <c r="M56" s="232" t="s">
        <v>110</v>
      </c>
      <c r="N56" s="233" t="s">
        <v>109</v>
      </c>
      <c r="O56" s="230" t="s">
        <v>84</v>
      </c>
      <c r="P56" s="231" t="s">
        <v>85</v>
      </c>
      <c r="Q56" s="234" t="s">
        <v>110</v>
      </c>
    </row>
    <row r="57" spans="1:17" s="219" customFormat="1" ht="15" thickBot="1" x14ac:dyDescent="0.25">
      <c r="A57" s="377" t="s">
        <v>21</v>
      </c>
      <c r="B57" s="378">
        <v>7425.3509999999997</v>
      </c>
      <c r="C57" s="379">
        <v>31058.79</v>
      </c>
      <c r="D57" s="380">
        <v>30399.260999999999</v>
      </c>
      <c r="E57" s="377" t="s">
        <v>21</v>
      </c>
      <c r="F57" s="378">
        <v>4780.9769999999999</v>
      </c>
      <c r="G57" s="379">
        <v>19927.030999999999</v>
      </c>
      <c r="H57" s="381">
        <v>19531.021000000001</v>
      </c>
      <c r="J57" s="312" t="s">
        <v>21</v>
      </c>
      <c r="K57" s="313">
        <v>82892.907000000007</v>
      </c>
      <c r="L57" s="236">
        <v>346899.70299999998</v>
      </c>
      <c r="M57" s="237">
        <v>486651.61599999998</v>
      </c>
      <c r="N57" s="238" t="s">
        <v>21</v>
      </c>
      <c r="O57" s="239">
        <v>71926.407999999996</v>
      </c>
      <c r="P57" s="240">
        <v>300583.92700000003</v>
      </c>
      <c r="Q57" s="237">
        <v>393675.75099999999</v>
      </c>
    </row>
    <row r="58" spans="1:17" s="219" customFormat="1" x14ac:dyDescent="0.2">
      <c r="A58" s="359" t="s">
        <v>112</v>
      </c>
      <c r="B58" s="360">
        <v>6256.9480000000003</v>
      </c>
      <c r="C58" s="361">
        <v>26169.902999999998</v>
      </c>
      <c r="D58" s="360">
        <v>25059.375</v>
      </c>
      <c r="E58" s="382" t="s">
        <v>112</v>
      </c>
      <c r="F58" s="362">
        <v>4172.2359999999999</v>
      </c>
      <c r="G58" s="363">
        <v>17390.420999999998</v>
      </c>
      <c r="H58" s="364">
        <v>16937.046999999999</v>
      </c>
      <c r="J58" s="241" t="s">
        <v>117</v>
      </c>
      <c r="K58" s="242">
        <v>81965.971999999994</v>
      </c>
      <c r="L58" s="243">
        <v>343020.29100000003</v>
      </c>
      <c r="M58" s="242">
        <v>482412.43</v>
      </c>
      <c r="N58" s="244" t="s">
        <v>117</v>
      </c>
      <c r="O58" s="245">
        <v>70714.164000000004</v>
      </c>
      <c r="P58" s="246">
        <v>295522.65500000003</v>
      </c>
      <c r="Q58" s="247">
        <v>386898.07400000002</v>
      </c>
    </row>
    <row r="59" spans="1:17" s="219" customFormat="1" x14ac:dyDescent="0.2">
      <c r="A59" s="248" t="s">
        <v>114</v>
      </c>
      <c r="B59" s="249">
        <v>949.452</v>
      </c>
      <c r="C59" s="250">
        <v>3968.645</v>
      </c>
      <c r="D59" s="249">
        <v>4201.9759999999997</v>
      </c>
      <c r="E59" s="251" t="s">
        <v>114</v>
      </c>
      <c r="F59" s="252">
        <v>571.399</v>
      </c>
      <c r="G59" s="314">
        <v>2376.9369999999999</v>
      </c>
      <c r="H59" s="254">
        <v>2420.694</v>
      </c>
      <c r="J59" s="248" t="s">
        <v>144</v>
      </c>
      <c r="K59" s="249">
        <v>612.90800000000002</v>
      </c>
      <c r="L59" s="250">
        <v>2561.8139999999999</v>
      </c>
      <c r="M59" s="249">
        <v>1452</v>
      </c>
      <c r="N59" s="251" t="s">
        <v>119</v>
      </c>
      <c r="O59" s="252">
        <v>563.327</v>
      </c>
      <c r="P59" s="253">
        <v>2355.8829999999998</v>
      </c>
      <c r="Q59" s="254">
        <v>3721.2130000000002</v>
      </c>
    </row>
    <row r="60" spans="1:17" s="219" customFormat="1" x14ac:dyDescent="0.2">
      <c r="A60" s="248" t="s">
        <v>118</v>
      </c>
      <c r="B60" s="249">
        <v>158.78299999999999</v>
      </c>
      <c r="C60" s="250">
        <v>668.58299999999997</v>
      </c>
      <c r="D60" s="249">
        <v>915.77</v>
      </c>
      <c r="E60" s="251" t="s">
        <v>118</v>
      </c>
      <c r="F60" s="252">
        <v>32.622999999999998</v>
      </c>
      <c r="G60" s="314">
        <v>139.9</v>
      </c>
      <c r="H60" s="254">
        <v>148.63999999999999</v>
      </c>
      <c r="J60" s="248" t="s">
        <v>119</v>
      </c>
      <c r="K60" s="249">
        <v>182.155</v>
      </c>
      <c r="L60" s="250">
        <v>763.57399999999996</v>
      </c>
      <c r="M60" s="249">
        <v>1234.8489999999999</v>
      </c>
      <c r="N60" s="251" t="s">
        <v>144</v>
      </c>
      <c r="O60" s="252">
        <v>513.97</v>
      </c>
      <c r="P60" s="253">
        <v>2135.7869999999998</v>
      </c>
      <c r="Q60" s="254">
        <v>1210</v>
      </c>
    </row>
    <row r="61" spans="1:17" s="219" customFormat="1" x14ac:dyDescent="0.2">
      <c r="A61" s="248" t="s">
        <v>125</v>
      </c>
      <c r="B61" s="249">
        <v>33.133000000000003</v>
      </c>
      <c r="C61" s="250">
        <v>138.43600000000001</v>
      </c>
      <c r="D61" s="249">
        <v>147.94</v>
      </c>
      <c r="E61" s="251" t="s">
        <v>125</v>
      </c>
      <c r="F61" s="252">
        <v>4.7190000000000003</v>
      </c>
      <c r="G61" s="314">
        <v>19.773</v>
      </c>
      <c r="H61" s="254">
        <v>24.64</v>
      </c>
      <c r="J61" s="248" t="s">
        <v>112</v>
      </c>
      <c r="K61" s="249">
        <v>79.869</v>
      </c>
      <c r="L61" s="250">
        <v>335.87200000000001</v>
      </c>
      <c r="M61" s="249">
        <v>1142.08</v>
      </c>
      <c r="N61" s="251" t="s">
        <v>112</v>
      </c>
      <c r="O61" s="252">
        <v>87.388000000000005</v>
      </c>
      <c r="P61" s="253">
        <v>368.98399999999998</v>
      </c>
      <c r="Q61" s="254">
        <v>1265</v>
      </c>
    </row>
    <row r="62" spans="1:17" s="219" customFormat="1" ht="13.5" thickBot="1" x14ac:dyDescent="0.25">
      <c r="A62" s="383" t="s">
        <v>158</v>
      </c>
      <c r="B62" s="386">
        <v>27.035</v>
      </c>
      <c r="C62" s="387">
        <v>113.223</v>
      </c>
      <c r="D62" s="386">
        <v>74.2</v>
      </c>
      <c r="E62" s="384"/>
      <c r="F62" s="384"/>
      <c r="G62" s="388"/>
      <c r="H62" s="385"/>
      <c r="J62" s="248" t="s">
        <v>118</v>
      </c>
      <c r="K62" s="249">
        <v>34.478999999999999</v>
      </c>
      <c r="L62" s="250">
        <v>144.83099999999999</v>
      </c>
      <c r="M62" s="249">
        <v>158.82</v>
      </c>
      <c r="N62" s="251" t="s">
        <v>132</v>
      </c>
      <c r="O62" s="252">
        <v>36.950000000000003</v>
      </c>
      <c r="P62" s="253">
        <v>156.39099999999999</v>
      </c>
      <c r="Q62" s="254">
        <v>559.28399999999999</v>
      </c>
    </row>
    <row r="63" spans="1:17" s="219" customFormat="1" ht="13.5" thickBot="1" x14ac:dyDescent="0.25">
      <c r="J63" s="262" t="s">
        <v>132</v>
      </c>
      <c r="K63" s="263">
        <v>17.524000000000001</v>
      </c>
      <c r="L63" s="264">
        <v>73.320999999999998</v>
      </c>
      <c r="M63" s="263">
        <v>251.43700000000001</v>
      </c>
      <c r="N63" s="265" t="s">
        <v>111</v>
      </c>
      <c r="O63" s="266">
        <v>10.609</v>
      </c>
      <c r="P63" s="267">
        <v>44.226999999999997</v>
      </c>
      <c r="Q63" s="268">
        <v>22.18</v>
      </c>
    </row>
    <row r="64" spans="1:17" s="219" customFormat="1" x14ac:dyDescent="0.2">
      <c r="J64" s="354"/>
      <c r="K64" s="354"/>
      <c r="L64" s="354"/>
      <c r="M64" s="354"/>
      <c r="N64" s="354"/>
      <c r="O64" s="354"/>
      <c r="P64" s="354"/>
      <c r="Q64" s="354"/>
    </row>
    <row r="65" spans="1:17" s="219" customFormat="1" x14ac:dyDescent="0.2"/>
    <row r="66" spans="1:17" s="219" customFormat="1" x14ac:dyDescent="0.2">
      <c r="A66" s="218" t="s">
        <v>137</v>
      </c>
      <c r="B66" s="218"/>
      <c r="C66" s="218"/>
      <c r="D66" s="218"/>
      <c r="E66" s="218"/>
      <c r="F66" s="218"/>
      <c r="G66" s="218"/>
      <c r="J66" s="218" t="s">
        <v>138</v>
      </c>
      <c r="K66" s="218"/>
      <c r="L66" s="218"/>
      <c r="M66" s="218"/>
      <c r="N66" s="218"/>
      <c r="O66" s="218"/>
      <c r="P66" s="218"/>
    </row>
    <row r="67" spans="1:17" s="219" customFormat="1" ht="13.5" thickBot="1" x14ac:dyDescent="0.25">
      <c r="A67" s="218" t="s">
        <v>157</v>
      </c>
      <c r="B67" s="218"/>
      <c r="C67" s="218"/>
      <c r="D67" s="218"/>
      <c r="E67" s="218"/>
      <c r="F67" s="218"/>
      <c r="G67" s="218"/>
      <c r="J67" s="218" t="s">
        <v>157</v>
      </c>
      <c r="K67" s="218"/>
      <c r="L67" s="218"/>
      <c r="M67" s="218"/>
      <c r="N67" s="218"/>
      <c r="O67" s="218"/>
      <c r="P67" s="218"/>
    </row>
    <row r="68" spans="1:17" s="219" customFormat="1" ht="21" thickBot="1" x14ac:dyDescent="0.35">
      <c r="A68" s="220" t="s">
        <v>107</v>
      </c>
      <c r="B68" s="221"/>
      <c r="C68" s="221"/>
      <c r="D68" s="221"/>
      <c r="E68" s="221"/>
      <c r="F68" s="221"/>
      <c r="G68" s="221"/>
      <c r="H68" s="222"/>
      <c r="J68" s="220" t="s">
        <v>108</v>
      </c>
      <c r="K68" s="221"/>
      <c r="L68" s="221"/>
      <c r="M68" s="221"/>
      <c r="N68" s="221"/>
      <c r="O68" s="221"/>
      <c r="P68" s="221"/>
      <c r="Q68" s="222"/>
    </row>
    <row r="69" spans="1:17" s="219" customFormat="1" ht="16.5" thickBot="1" x14ac:dyDescent="0.3">
      <c r="A69" s="223" t="s">
        <v>155</v>
      </c>
      <c r="B69" s="224"/>
      <c r="C69" s="225"/>
      <c r="D69" s="226"/>
      <c r="E69" s="227" t="s">
        <v>156</v>
      </c>
      <c r="F69" s="224"/>
      <c r="G69" s="225"/>
      <c r="H69" s="228"/>
      <c r="J69" s="223" t="s">
        <v>155</v>
      </c>
      <c r="K69" s="224"/>
      <c r="L69" s="225"/>
      <c r="M69" s="226"/>
      <c r="N69" s="227" t="s">
        <v>156</v>
      </c>
      <c r="O69" s="224"/>
      <c r="P69" s="225"/>
      <c r="Q69" s="228"/>
    </row>
    <row r="70" spans="1:17" s="219" customFormat="1" ht="43.5" thickBot="1" x14ac:dyDescent="0.25">
      <c r="A70" s="229" t="s">
        <v>109</v>
      </c>
      <c r="B70" s="230" t="s">
        <v>84</v>
      </c>
      <c r="C70" s="231" t="s">
        <v>85</v>
      </c>
      <c r="D70" s="232" t="s">
        <v>110</v>
      </c>
      <c r="E70" s="233" t="s">
        <v>109</v>
      </c>
      <c r="F70" s="230" t="s">
        <v>84</v>
      </c>
      <c r="G70" s="231" t="s">
        <v>85</v>
      </c>
      <c r="H70" s="234" t="s">
        <v>110</v>
      </c>
      <c r="J70" s="229" t="s">
        <v>109</v>
      </c>
      <c r="K70" s="230" t="s">
        <v>84</v>
      </c>
      <c r="L70" s="231" t="s">
        <v>85</v>
      </c>
      <c r="M70" s="232" t="s">
        <v>110</v>
      </c>
      <c r="N70" s="233" t="s">
        <v>109</v>
      </c>
      <c r="O70" s="230" t="s">
        <v>84</v>
      </c>
      <c r="P70" s="231" t="s">
        <v>85</v>
      </c>
      <c r="Q70" s="234" t="s">
        <v>110</v>
      </c>
    </row>
    <row r="71" spans="1:17" s="219" customFormat="1" ht="15" thickBot="1" x14ac:dyDescent="0.25">
      <c r="A71" s="312" t="s">
        <v>21</v>
      </c>
      <c r="B71" s="313">
        <v>120818.647</v>
      </c>
      <c r="C71" s="236">
        <v>505449.02</v>
      </c>
      <c r="D71" s="237">
        <v>168025.17300000001</v>
      </c>
      <c r="E71" s="238" t="s">
        <v>21</v>
      </c>
      <c r="F71" s="239">
        <v>129205.931</v>
      </c>
      <c r="G71" s="240">
        <v>540260.52</v>
      </c>
      <c r="H71" s="237">
        <v>168336.53700000001</v>
      </c>
      <c r="J71" s="312" t="s">
        <v>21</v>
      </c>
      <c r="K71" s="313">
        <v>260433.451</v>
      </c>
      <c r="L71" s="236">
        <v>1089315.1850000001</v>
      </c>
      <c r="M71" s="237">
        <v>434820.00099999999</v>
      </c>
      <c r="N71" s="238" t="s">
        <v>21</v>
      </c>
      <c r="O71" s="239">
        <v>259122.99400000001</v>
      </c>
      <c r="P71" s="240">
        <v>1083402.4040000001</v>
      </c>
      <c r="Q71" s="237">
        <v>343998.66200000001</v>
      </c>
    </row>
    <row r="72" spans="1:17" s="219" customFormat="1" x14ac:dyDescent="0.2">
      <c r="A72" s="241" t="s">
        <v>117</v>
      </c>
      <c r="B72" s="242">
        <v>20682.243999999999</v>
      </c>
      <c r="C72" s="243">
        <v>86537.044999999998</v>
      </c>
      <c r="D72" s="242">
        <v>16775.037</v>
      </c>
      <c r="E72" s="244" t="s">
        <v>118</v>
      </c>
      <c r="F72" s="245">
        <v>19851.955000000002</v>
      </c>
      <c r="G72" s="246">
        <v>82841.539000000004</v>
      </c>
      <c r="H72" s="247">
        <v>47198.716</v>
      </c>
      <c r="J72" s="241" t="s">
        <v>112</v>
      </c>
      <c r="K72" s="242">
        <v>131783.93</v>
      </c>
      <c r="L72" s="243">
        <v>551207.12199999997</v>
      </c>
      <c r="M72" s="242">
        <v>278947.58199999999</v>
      </c>
      <c r="N72" s="244" t="s">
        <v>112</v>
      </c>
      <c r="O72" s="245">
        <v>117185.166</v>
      </c>
      <c r="P72" s="246">
        <v>489739.25599999999</v>
      </c>
      <c r="Q72" s="247">
        <v>174828.867</v>
      </c>
    </row>
    <row r="73" spans="1:17" s="219" customFormat="1" x14ac:dyDescent="0.2">
      <c r="A73" s="248" t="s">
        <v>118</v>
      </c>
      <c r="B73" s="249">
        <v>17721.423999999999</v>
      </c>
      <c r="C73" s="250">
        <v>74074.081000000006</v>
      </c>
      <c r="D73" s="249">
        <v>38250.025999999998</v>
      </c>
      <c r="E73" s="251" t="s">
        <v>117</v>
      </c>
      <c r="F73" s="252">
        <v>18652.569</v>
      </c>
      <c r="G73" s="253">
        <v>78097.274999999994</v>
      </c>
      <c r="H73" s="254">
        <v>13353.859</v>
      </c>
      <c r="J73" s="248" t="s">
        <v>127</v>
      </c>
      <c r="K73" s="249">
        <v>21434.468000000001</v>
      </c>
      <c r="L73" s="250">
        <v>89649.95</v>
      </c>
      <c r="M73" s="249">
        <v>19073.302</v>
      </c>
      <c r="N73" s="251" t="s">
        <v>127</v>
      </c>
      <c r="O73" s="252">
        <v>21937.062999999998</v>
      </c>
      <c r="P73" s="253">
        <v>91776.365999999995</v>
      </c>
      <c r="Q73" s="254">
        <v>18589.145</v>
      </c>
    </row>
    <row r="74" spans="1:17" s="219" customFormat="1" x14ac:dyDescent="0.2">
      <c r="A74" s="248" t="s">
        <v>114</v>
      </c>
      <c r="B74" s="249">
        <v>10673.69</v>
      </c>
      <c r="C74" s="250">
        <v>44671.49</v>
      </c>
      <c r="D74" s="249">
        <v>31612.714</v>
      </c>
      <c r="E74" s="251" t="s">
        <v>112</v>
      </c>
      <c r="F74" s="252">
        <v>16486.163</v>
      </c>
      <c r="G74" s="253">
        <v>69099.528000000006</v>
      </c>
      <c r="H74" s="254">
        <v>16400.038</v>
      </c>
      <c r="J74" s="248" t="s">
        <v>120</v>
      </c>
      <c r="K74" s="249">
        <v>16982.904999999999</v>
      </c>
      <c r="L74" s="250">
        <v>71032.180999999997</v>
      </c>
      <c r="M74" s="249">
        <v>11584.638000000001</v>
      </c>
      <c r="N74" s="251" t="s">
        <v>120</v>
      </c>
      <c r="O74" s="252">
        <v>15735.903</v>
      </c>
      <c r="P74" s="253">
        <v>65788.811000000002</v>
      </c>
      <c r="Q74" s="254">
        <v>11895.302</v>
      </c>
    </row>
    <row r="75" spans="1:17" s="219" customFormat="1" x14ac:dyDescent="0.2">
      <c r="A75" s="248" t="s">
        <v>112</v>
      </c>
      <c r="B75" s="249">
        <v>10198.234</v>
      </c>
      <c r="C75" s="250">
        <v>42660.303</v>
      </c>
      <c r="D75" s="249">
        <v>11507.081</v>
      </c>
      <c r="E75" s="251" t="s">
        <v>114</v>
      </c>
      <c r="F75" s="252">
        <v>11979.231</v>
      </c>
      <c r="G75" s="253">
        <v>50000.315999999999</v>
      </c>
      <c r="H75" s="254">
        <v>37547.851000000002</v>
      </c>
      <c r="J75" s="248" t="s">
        <v>140</v>
      </c>
      <c r="K75" s="249">
        <v>14510.373</v>
      </c>
      <c r="L75" s="250">
        <v>60703.372000000003</v>
      </c>
      <c r="M75" s="249">
        <v>10083.142</v>
      </c>
      <c r="N75" s="251" t="s">
        <v>111</v>
      </c>
      <c r="O75" s="252">
        <v>15165.89</v>
      </c>
      <c r="P75" s="253">
        <v>63247.216</v>
      </c>
      <c r="Q75" s="254">
        <v>13847.123</v>
      </c>
    </row>
    <row r="76" spans="1:17" s="219" customFormat="1" x14ac:dyDescent="0.2">
      <c r="A76" s="248" t="s">
        <v>132</v>
      </c>
      <c r="B76" s="249">
        <v>7106</v>
      </c>
      <c r="C76" s="250">
        <v>29768.293000000001</v>
      </c>
      <c r="D76" s="249">
        <v>5097.6819999999998</v>
      </c>
      <c r="E76" s="251" t="s">
        <v>132</v>
      </c>
      <c r="F76" s="252">
        <v>6765.3090000000002</v>
      </c>
      <c r="G76" s="253">
        <v>28357.363000000001</v>
      </c>
      <c r="H76" s="254">
        <v>4171.558</v>
      </c>
      <c r="J76" s="248" t="s">
        <v>111</v>
      </c>
      <c r="K76" s="249">
        <v>11403.796</v>
      </c>
      <c r="L76" s="250">
        <v>47661.758000000002</v>
      </c>
      <c r="M76" s="249">
        <v>10389.174000000001</v>
      </c>
      <c r="N76" s="251" t="s">
        <v>140</v>
      </c>
      <c r="O76" s="252">
        <v>15154.403</v>
      </c>
      <c r="P76" s="253">
        <v>63343.851999999999</v>
      </c>
      <c r="Q76" s="254">
        <v>10819.263000000001</v>
      </c>
    </row>
    <row r="77" spans="1:17" s="219" customFormat="1" x14ac:dyDescent="0.2">
      <c r="A77" s="255" t="s">
        <v>125</v>
      </c>
      <c r="B77" s="256">
        <v>7009.99</v>
      </c>
      <c r="C77" s="257">
        <v>29333.187999999998</v>
      </c>
      <c r="D77" s="256">
        <v>16746.210999999999</v>
      </c>
      <c r="E77" s="258" t="s">
        <v>125</v>
      </c>
      <c r="F77" s="259">
        <v>5051.058</v>
      </c>
      <c r="G77" s="260">
        <v>21144.166000000001</v>
      </c>
      <c r="H77" s="261">
        <v>8054.3370000000004</v>
      </c>
      <c r="J77" s="255" t="s">
        <v>121</v>
      </c>
      <c r="K77" s="256">
        <v>11269.308999999999</v>
      </c>
      <c r="L77" s="257">
        <v>47133.696000000004</v>
      </c>
      <c r="M77" s="256">
        <v>9202.3060000000005</v>
      </c>
      <c r="N77" s="258" t="s">
        <v>121</v>
      </c>
      <c r="O77" s="259">
        <v>11101.183000000001</v>
      </c>
      <c r="P77" s="260">
        <v>46542.904999999999</v>
      </c>
      <c r="Q77" s="261">
        <v>10332.620000000001</v>
      </c>
    </row>
    <row r="78" spans="1:17" s="219" customFormat="1" x14ac:dyDescent="0.2">
      <c r="A78" s="255" t="s">
        <v>139</v>
      </c>
      <c r="B78" s="256">
        <v>6135.3490000000002</v>
      </c>
      <c r="C78" s="257">
        <v>25679.685000000001</v>
      </c>
      <c r="D78" s="256">
        <v>4051.12</v>
      </c>
      <c r="E78" s="258" t="s">
        <v>127</v>
      </c>
      <c r="F78" s="259">
        <v>4922.1379999999999</v>
      </c>
      <c r="G78" s="260">
        <v>20591.948</v>
      </c>
      <c r="H78" s="261">
        <v>3682.5949999999998</v>
      </c>
      <c r="J78" s="255" t="s">
        <v>119</v>
      </c>
      <c r="K78" s="256">
        <v>8972.2530000000006</v>
      </c>
      <c r="L78" s="257">
        <v>37526.186000000002</v>
      </c>
      <c r="M78" s="256">
        <v>22401.118999999999</v>
      </c>
      <c r="N78" s="258" t="s">
        <v>119</v>
      </c>
      <c r="O78" s="259">
        <v>10165.194</v>
      </c>
      <c r="P78" s="260">
        <v>42593.358</v>
      </c>
      <c r="Q78" s="261">
        <v>26955.468000000001</v>
      </c>
    </row>
    <row r="79" spans="1:17" s="219" customFormat="1" ht="13.5" thickBot="1" x14ac:dyDescent="0.25">
      <c r="A79" s="262" t="s">
        <v>119</v>
      </c>
      <c r="B79" s="263">
        <v>4050.6750000000002</v>
      </c>
      <c r="C79" s="264">
        <v>16968.713</v>
      </c>
      <c r="D79" s="263">
        <v>3166.2289999999998</v>
      </c>
      <c r="E79" s="265" t="s">
        <v>119</v>
      </c>
      <c r="F79" s="266">
        <v>4450.6170000000002</v>
      </c>
      <c r="G79" s="267">
        <v>18627.062000000002</v>
      </c>
      <c r="H79" s="268">
        <v>3715.3</v>
      </c>
      <c r="J79" s="262" t="s">
        <v>125</v>
      </c>
      <c r="K79" s="263">
        <v>6812.4880000000003</v>
      </c>
      <c r="L79" s="264">
        <v>28512.118999999999</v>
      </c>
      <c r="M79" s="263">
        <v>16668.414000000001</v>
      </c>
      <c r="N79" s="265" t="s">
        <v>146</v>
      </c>
      <c r="O79" s="266">
        <v>8972.4979999999996</v>
      </c>
      <c r="P79" s="267">
        <v>37651.207999999999</v>
      </c>
      <c r="Q79" s="268">
        <v>1896.7380000000001</v>
      </c>
    </row>
    <row r="80" spans="1:17" s="219" customFormat="1" x14ac:dyDescent="0.2"/>
    <row r="81" spans="1:17" s="219" customFormat="1" x14ac:dyDescent="0.2"/>
    <row r="82" spans="1:17" s="219" customFormat="1" x14ac:dyDescent="0.2">
      <c r="A82" s="214"/>
      <c r="B82" s="214"/>
      <c r="C82" s="214"/>
      <c r="D82" s="214"/>
      <c r="E82" s="214"/>
      <c r="F82" s="214"/>
      <c r="G82" s="214"/>
      <c r="H82" s="214"/>
      <c r="J82" s="215"/>
      <c r="K82" s="215"/>
      <c r="L82" s="214"/>
      <c r="M82" s="214"/>
      <c r="N82" s="214"/>
      <c r="O82" s="214"/>
      <c r="P82" s="214"/>
      <c r="Q82" s="214"/>
    </row>
    <row r="83" spans="1:17" s="219" customFormat="1" x14ac:dyDescent="0.2">
      <c r="A83" s="214"/>
      <c r="B83" s="214"/>
      <c r="C83" s="214"/>
      <c r="D83" s="214"/>
      <c r="E83" s="214"/>
      <c r="F83" s="214"/>
      <c r="G83" s="214"/>
      <c r="H83" s="214"/>
      <c r="J83" s="215"/>
      <c r="K83" s="215"/>
      <c r="L83" s="214"/>
      <c r="M83" s="214"/>
      <c r="N83" s="214"/>
      <c r="O83" s="214"/>
      <c r="P83" s="214"/>
      <c r="Q83" s="214"/>
    </row>
    <row r="84" spans="1:17" s="219" customFormat="1" x14ac:dyDescent="0.2">
      <c r="A84" s="214"/>
      <c r="B84" s="214"/>
      <c r="C84" s="214"/>
      <c r="D84" s="214"/>
      <c r="E84" s="214"/>
      <c r="F84" s="214"/>
      <c r="G84" s="214"/>
      <c r="H84" s="214"/>
      <c r="J84" s="215"/>
      <c r="K84" s="215"/>
      <c r="L84" s="214"/>
      <c r="M84" s="214"/>
      <c r="N84" s="214"/>
      <c r="O84" s="214"/>
      <c r="P84" s="214"/>
      <c r="Q84" s="214"/>
    </row>
    <row r="85" spans="1:17" s="219" customFormat="1" x14ac:dyDescent="0.2">
      <c r="A85" s="214"/>
      <c r="B85" s="214"/>
      <c r="C85" s="214"/>
      <c r="D85" s="214"/>
      <c r="E85" s="214"/>
      <c r="F85" s="214"/>
      <c r="G85" s="214"/>
      <c r="H85" s="214"/>
      <c r="J85" s="215"/>
      <c r="K85" s="215"/>
      <c r="L85" s="214"/>
      <c r="M85" s="214"/>
      <c r="N85" s="214"/>
      <c r="O85" s="214"/>
      <c r="P85" s="214"/>
      <c r="Q85" s="214"/>
    </row>
    <row r="86" spans="1:17" s="219" customFormat="1" x14ac:dyDescent="0.2">
      <c r="A86" s="214"/>
      <c r="B86" s="214"/>
      <c r="C86" s="214"/>
      <c r="D86" s="214"/>
      <c r="E86" s="214"/>
      <c r="F86" s="214"/>
      <c r="G86" s="214"/>
      <c r="H86" s="214"/>
      <c r="J86" s="215"/>
      <c r="K86" s="215"/>
      <c r="L86" s="214"/>
      <c r="M86" s="214"/>
      <c r="N86" s="214"/>
      <c r="O86" s="214"/>
      <c r="P86" s="214"/>
      <c r="Q86" s="214"/>
    </row>
    <row r="87" spans="1:17" s="219" customFormat="1" x14ac:dyDescent="0.2">
      <c r="A87" s="214"/>
      <c r="B87" s="214"/>
      <c r="C87" s="214"/>
      <c r="D87" s="214"/>
      <c r="E87" s="214"/>
      <c r="F87" s="214"/>
      <c r="G87" s="214"/>
      <c r="H87" s="214"/>
      <c r="J87" s="215"/>
      <c r="K87" s="215"/>
      <c r="L87" s="214"/>
      <c r="M87" s="214"/>
      <c r="N87" s="214"/>
      <c r="O87" s="214"/>
      <c r="P87" s="214"/>
      <c r="Q87" s="214"/>
    </row>
    <row r="88" spans="1:17" s="219" customFormat="1" x14ac:dyDescent="0.2">
      <c r="A88" s="214"/>
      <c r="B88" s="214"/>
      <c r="C88" s="214"/>
      <c r="D88" s="214"/>
      <c r="E88" s="214"/>
      <c r="F88" s="214"/>
      <c r="G88" s="214"/>
      <c r="H88" s="214"/>
      <c r="J88" s="215"/>
      <c r="K88" s="215"/>
      <c r="L88" s="214"/>
      <c r="M88" s="214"/>
      <c r="N88" s="214"/>
      <c r="O88" s="214"/>
      <c r="P88" s="214"/>
      <c r="Q88" s="214"/>
    </row>
    <row r="89" spans="1:17" s="219" customFormat="1" x14ac:dyDescent="0.2">
      <c r="A89" s="214"/>
      <c r="B89" s="214"/>
      <c r="C89" s="214"/>
      <c r="D89" s="214"/>
      <c r="E89" s="214"/>
      <c r="F89" s="214"/>
      <c r="G89" s="214"/>
      <c r="H89" s="214"/>
      <c r="J89" s="215"/>
      <c r="K89" s="215"/>
      <c r="L89" s="214"/>
      <c r="M89" s="214"/>
      <c r="N89" s="214"/>
      <c r="O89" s="214"/>
      <c r="P89" s="214"/>
      <c r="Q89" s="214"/>
    </row>
    <row r="90" spans="1:17" s="219" customFormat="1" x14ac:dyDescent="0.2">
      <c r="A90" s="214"/>
      <c r="B90" s="214"/>
      <c r="C90" s="214"/>
      <c r="D90" s="214"/>
      <c r="E90" s="214"/>
      <c r="F90" s="214"/>
      <c r="G90" s="214"/>
      <c r="H90" s="214"/>
      <c r="J90" s="215"/>
      <c r="K90" s="215"/>
      <c r="L90" s="214"/>
      <c r="M90" s="214"/>
      <c r="N90" s="214"/>
      <c r="O90" s="214"/>
      <c r="P90" s="214"/>
      <c r="Q90" s="214"/>
    </row>
    <row r="91" spans="1:17" s="219" customFormat="1" x14ac:dyDescent="0.2">
      <c r="A91" s="214"/>
      <c r="B91" s="214"/>
      <c r="C91" s="214"/>
      <c r="D91" s="214"/>
      <c r="E91" s="214"/>
      <c r="F91" s="214"/>
      <c r="G91" s="214"/>
      <c r="H91" s="214"/>
      <c r="J91" s="215"/>
      <c r="K91" s="215"/>
      <c r="L91" s="214"/>
      <c r="M91" s="214"/>
      <c r="N91" s="214"/>
      <c r="O91" s="214"/>
      <c r="P91" s="214"/>
      <c r="Q91" s="214"/>
    </row>
    <row r="92" spans="1:17" s="219" customFormat="1" x14ac:dyDescent="0.2">
      <c r="A92" s="214"/>
      <c r="B92" s="214"/>
      <c r="C92" s="214"/>
      <c r="D92" s="214"/>
      <c r="E92" s="214"/>
      <c r="F92" s="214"/>
      <c r="G92" s="214"/>
      <c r="H92" s="214"/>
      <c r="J92" s="215"/>
      <c r="K92" s="215"/>
      <c r="L92" s="214"/>
      <c r="M92" s="214"/>
      <c r="N92" s="214"/>
      <c r="O92" s="214"/>
      <c r="P92" s="214"/>
      <c r="Q92" s="214"/>
    </row>
    <row r="93" spans="1:17" s="219" customFormat="1" x14ac:dyDescent="0.2">
      <c r="A93" s="214"/>
      <c r="B93" s="214"/>
      <c r="C93" s="214"/>
      <c r="D93" s="214"/>
      <c r="E93" s="214"/>
      <c r="F93" s="214"/>
      <c r="G93" s="214"/>
      <c r="H93" s="214"/>
      <c r="J93" s="215"/>
      <c r="K93" s="215"/>
      <c r="L93" s="214"/>
      <c r="M93" s="214"/>
      <c r="N93" s="214"/>
      <c r="O93" s="214"/>
      <c r="P93" s="214"/>
      <c r="Q93" s="214"/>
    </row>
    <row r="94" spans="1:17" s="219" customFormat="1" x14ac:dyDescent="0.2">
      <c r="A94" s="214"/>
      <c r="B94" s="214"/>
      <c r="C94" s="214"/>
      <c r="D94" s="214"/>
      <c r="E94" s="214"/>
      <c r="F94" s="214"/>
      <c r="G94" s="214"/>
      <c r="H94" s="214"/>
      <c r="J94" s="215"/>
      <c r="K94" s="215"/>
      <c r="L94" s="214"/>
      <c r="M94" s="214"/>
      <c r="N94" s="214"/>
      <c r="O94" s="214"/>
      <c r="P94" s="214"/>
      <c r="Q94" s="21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M35" sqref="M35"/>
    </sheetView>
  </sheetViews>
  <sheetFormatPr defaultRowHeight="12.75" x14ac:dyDescent="0.2"/>
  <sheetData>
    <row r="27" spans="1:1" x14ac:dyDescent="0.2">
      <c r="A27" s="52" t="s">
        <v>74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Ceny pasz UE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2016-02-17T13:12:13Z</dcterms:modified>
</cp:coreProperties>
</file>